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dor-pc\servidor2\Processos - Ano 2019\BOCA DA MATA\PAVIMENTAÇÃO_PERI_PERI_CODEVASF\ORÇAMENTO\"/>
    </mc:Choice>
  </mc:AlternateContent>
  <bookViews>
    <workbookView xWindow="0" yWindow="0" windowWidth="20490" windowHeight="7620"/>
  </bookViews>
  <sheets>
    <sheet name="RUA DE ACESSO" sheetId="4" r:id="rId1"/>
    <sheet name="RUA SANTA JOANA" sheetId="8" r:id="rId2"/>
    <sheet name="RUA SAÚDE 02" sheetId="9" r:id="rId3"/>
    <sheet name="RUA A" sheetId="17" r:id="rId4"/>
  </sheets>
  <definedNames>
    <definedName name="_xlnm.Print_Area" localSheetId="3">'RUA A'!$A$1:$O$22</definedName>
    <definedName name="_xlnm.Print_Area" localSheetId="0">'RUA DE ACESSO'!$A$1:$O$18</definedName>
    <definedName name="_xlnm.Print_Area" localSheetId="1">'RUA SANTA JOANA'!$A$1:$N$33</definedName>
    <definedName name="_xlnm.Print_Area" localSheetId="2">'RUA SAÚDE 02'!$A$1:$O$25</definedName>
  </definedNames>
  <calcPr calcId="162913"/>
</workbook>
</file>

<file path=xl/calcChain.xml><?xml version="1.0" encoding="utf-8"?>
<calcChain xmlns="http://schemas.openxmlformats.org/spreadsheetml/2006/main">
  <c r="N24" i="9" l="1"/>
  <c r="O20" i="9"/>
  <c r="O24" i="9"/>
  <c r="N20" i="9"/>
  <c r="N21" i="9"/>
  <c r="N22" i="9"/>
  <c r="N23" i="9"/>
  <c r="L20" i="9"/>
  <c r="L21" i="9"/>
  <c r="O21" i="9" s="1"/>
  <c r="L22" i="9"/>
  <c r="O22" i="9" s="1"/>
  <c r="L23" i="9"/>
  <c r="O23" i="9" s="1"/>
  <c r="L24" i="9"/>
  <c r="E20" i="9"/>
  <c r="C20" i="9" s="1"/>
  <c r="E21" i="9"/>
  <c r="C21" i="9" s="1"/>
  <c r="E22" i="9"/>
  <c r="C22" i="9" s="1"/>
  <c r="E23" i="9"/>
  <c r="C23" i="9" s="1"/>
  <c r="E24" i="9"/>
  <c r="C24" i="9" s="1"/>
  <c r="B25" i="9"/>
  <c r="B24" i="9"/>
  <c r="B23" i="9"/>
  <c r="B22" i="9"/>
  <c r="B21" i="9"/>
  <c r="B20" i="9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K17" i="8"/>
  <c r="N17" i="8" s="1"/>
  <c r="K18" i="8"/>
  <c r="N18" i="8" s="1"/>
  <c r="K19" i="8"/>
  <c r="N19" i="8" s="1"/>
  <c r="K20" i="8"/>
  <c r="N20" i="8" s="1"/>
  <c r="K21" i="8"/>
  <c r="N21" i="8" s="1"/>
  <c r="K22" i="8"/>
  <c r="N22" i="8" s="1"/>
  <c r="K23" i="8"/>
  <c r="N23" i="8" s="1"/>
  <c r="K24" i="8"/>
  <c r="N24" i="8" s="1"/>
  <c r="K25" i="8"/>
  <c r="N25" i="8" s="1"/>
  <c r="K26" i="8"/>
  <c r="N26" i="8" s="1"/>
  <c r="K27" i="8"/>
  <c r="N27" i="8" s="1"/>
  <c r="K28" i="8"/>
  <c r="N28" i="8" s="1"/>
  <c r="K29" i="8"/>
  <c r="N29" i="8" s="1"/>
  <c r="K30" i="8"/>
  <c r="N30" i="8" s="1"/>
  <c r="K31" i="8"/>
  <c r="N31" i="8" s="1"/>
  <c r="K32" i="8"/>
  <c r="N32" i="8" s="1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N20" i="17" l="1"/>
  <c r="N21" i="17"/>
  <c r="N22" i="17"/>
  <c r="L20" i="17"/>
  <c r="O20" i="17" s="1"/>
  <c r="L21" i="17"/>
  <c r="O21" i="17" s="1"/>
  <c r="L22" i="17"/>
  <c r="O22" i="17" s="1"/>
  <c r="E20" i="17"/>
  <c r="C20" i="17" s="1"/>
  <c r="E21" i="17"/>
  <c r="C21" i="17" s="1"/>
  <c r="E22" i="17"/>
  <c r="C22" i="17" s="1"/>
  <c r="B20" i="17"/>
  <c r="B21" i="17"/>
  <c r="B22" i="17"/>
  <c r="N19" i="17"/>
  <c r="L19" i="17"/>
  <c r="O19" i="17" s="1"/>
  <c r="E19" i="17"/>
  <c r="C19" i="17" s="1"/>
  <c r="B19" i="17"/>
  <c r="N18" i="17"/>
  <c r="L18" i="17"/>
  <c r="O18" i="17" s="1"/>
  <c r="E18" i="17"/>
  <c r="C18" i="17" s="1"/>
  <c r="B18" i="17"/>
  <c r="N17" i="17"/>
  <c r="L17" i="17"/>
  <c r="O17" i="17" s="1"/>
  <c r="E17" i="17"/>
  <c r="C17" i="17"/>
  <c r="B17" i="17"/>
  <c r="N16" i="17"/>
  <c r="L16" i="17"/>
  <c r="O16" i="17" s="1"/>
  <c r="E16" i="17"/>
  <c r="C16" i="17" s="1"/>
  <c r="B16" i="17"/>
  <c r="N15" i="17"/>
  <c r="L15" i="17"/>
  <c r="O15" i="17" s="1"/>
  <c r="E15" i="17"/>
  <c r="C15" i="17" s="1"/>
  <c r="B15" i="17"/>
  <c r="N14" i="17"/>
  <c r="L14" i="17"/>
  <c r="O14" i="17" s="1"/>
  <c r="E14" i="17"/>
  <c r="C14" i="17" s="1"/>
  <c r="B14" i="17"/>
  <c r="N13" i="17"/>
  <c r="L13" i="17"/>
  <c r="O13" i="17" s="1"/>
  <c r="J13" i="17"/>
  <c r="E13" i="17"/>
  <c r="C13" i="17" s="1"/>
  <c r="B13" i="17"/>
  <c r="N12" i="17"/>
  <c r="L12" i="17"/>
  <c r="O12" i="17" s="1"/>
  <c r="J12" i="17"/>
  <c r="E12" i="17"/>
  <c r="C12" i="17" s="1"/>
  <c r="B12" i="17"/>
  <c r="L12" i="9"/>
  <c r="O12" i="9" s="1"/>
  <c r="E12" i="9"/>
  <c r="N25" i="9"/>
  <c r="L25" i="9"/>
  <c r="O25" i="9" s="1"/>
  <c r="J25" i="9"/>
  <c r="E25" i="9"/>
  <c r="C25" i="9" s="1"/>
  <c r="N19" i="9"/>
  <c r="L19" i="9"/>
  <c r="O19" i="9" s="1"/>
  <c r="E19" i="9"/>
  <c r="C19" i="9" s="1"/>
  <c r="B19" i="9"/>
  <c r="N18" i="9"/>
  <c r="L18" i="9"/>
  <c r="O18" i="9" s="1"/>
  <c r="E18" i="9"/>
  <c r="C18" i="9" s="1"/>
  <c r="B18" i="9"/>
  <c r="N17" i="9"/>
  <c r="L17" i="9"/>
  <c r="O17" i="9" s="1"/>
  <c r="E17" i="9"/>
  <c r="C17" i="9" s="1"/>
  <c r="B17" i="9"/>
  <c r="N16" i="9"/>
  <c r="L16" i="9"/>
  <c r="O16" i="9" s="1"/>
  <c r="E16" i="9"/>
  <c r="C16" i="9" s="1"/>
  <c r="B16" i="9"/>
  <c r="N15" i="9"/>
  <c r="L15" i="9"/>
  <c r="O15" i="9" s="1"/>
  <c r="E15" i="9"/>
  <c r="C15" i="9" s="1"/>
  <c r="B15" i="9"/>
  <c r="N14" i="9"/>
  <c r="L14" i="9"/>
  <c r="O14" i="9" s="1"/>
  <c r="E14" i="9"/>
  <c r="C14" i="9" s="1"/>
  <c r="B14" i="9"/>
  <c r="N13" i="9"/>
  <c r="L13" i="9"/>
  <c r="O13" i="9" s="1"/>
  <c r="J13" i="9"/>
  <c r="E13" i="9"/>
  <c r="C13" i="9" s="1"/>
  <c r="B13" i="9"/>
  <c r="N12" i="9"/>
  <c r="J12" i="9"/>
  <c r="C12" i="9"/>
  <c r="B12" i="9"/>
  <c r="M33" i="8"/>
  <c r="K33" i="8"/>
  <c r="N33" i="8" s="1"/>
  <c r="E33" i="8"/>
  <c r="C33" i="8" s="1"/>
  <c r="B33" i="8"/>
  <c r="M16" i="8"/>
  <c r="K16" i="8"/>
  <c r="N16" i="8" s="1"/>
  <c r="E16" i="8"/>
  <c r="C16" i="8" s="1"/>
  <c r="B16" i="8"/>
  <c r="M15" i="8"/>
  <c r="K15" i="8"/>
  <c r="N15" i="8" s="1"/>
  <c r="E15" i="8"/>
  <c r="C15" i="8" s="1"/>
  <c r="B15" i="8"/>
  <c r="M14" i="8"/>
  <c r="K14" i="8"/>
  <c r="N14" i="8" s="1"/>
  <c r="E14" i="8"/>
  <c r="C14" i="8" s="1"/>
  <c r="B14" i="8"/>
  <c r="M13" i="8"/>
  <c r="K13" i="8"/>
  <c r="N13" i="8" s="1"/>
  <c r="E13" i="8"/>
  <c r="C13" i="8" s="1"/>
  <c r="B13" i="8"/>
  <c r="M12" i="8"/>
  <c r="K12" i="8"/>
  <c r="N12" i="8" s="1"/>
  <c r="E12" i="8"/>
  <c r="C12" i="8" s="1"/>
  <c r="B12" i="8"/>
  <c r="N14" i="4"/>
  <c r="N15" i="4"/>
  <c r="N16" i="4"/>
  <c r="N17" i="4"/>
  <c r="L14" i="4"/>
  <c r="O14" i="4" s="1"/>
  <c r="L15" i="4"/>
  <c r="O15" i="4" s="1"/>
  <c r="L16" i="4"/>
  <c r="O16" i="4" s="1"/>
  <c r="L17" i="4"/>
  <c r="O17" i="4" s="1"/>
  <c r="E14" i="4"/>
  <c r="C14" i="4" s="1"/>
  <c r="E15" i="4"/>
  <c r="C15" i="4" s="1"/>
  <c r="E16" i="4"/>
  <c r="E17" i="4"/>
  <c r="C16" i="4"/>
  <c r="C17" i="4"/>
  <c r="B14" i="4"/>
  <c r="B15" i="4"/>
  <c r="B16" i="4"/>
  <c r="B17" i="4"/>
  <c r="N18" i="4"/>
  <c r="L18" i="4"/>
  <c r="O18" i="4" s="1"/>
  <c r="J18" i="4"/>
  <c r="E18" i="4"/>
  <c r="C18" i="4" s="1"/>
  <c r="B18" i="4"/>
  <c r="N13" i="4"/>
  <c r="L13" i="4"/>
  <c r="O13" i="4" s="1"/>
  <c r="J13" i="4"/>
  <c r="E13" i="4"/>
  <c r="C13" i="4" s="1"/>
  <c r="B13" i="4"/>
  <c r="N12" i="4"/>
  <c r="L12" i="4"/>
  <c r="O12" i="4" s="1"/>
  <c r="J12" i="4"/>
  <c r="E12" i="4"/>
  <c r="C12" i="4" s="1"/>
  <c r="B12" i="4"/>
</calcChain>
</file>

<file path=xl/sharedStrings.xml><?xml version="1.0" encoding="utf-8"?>
<sst xmlns="http://schemas.openxmlformats.org/spreadsheetml/2006/main" count="149" uniqueCount="47">
  <si>
    <t>(%)</t>
  </si>
  <si>
    <t>Lado Esquerdo</t>
  </si>
  <si>
    <t>Eixo</t>
  </si>
  <si>
    <t>Lado Direito</t>
  </si>
  <si>
    <t>Estaca</t>
  </si>
  <si>
    <t>FIM_GUIA</t>
  </si>
  <si>
    <t>BORDO_PISTA</t>
  </si>
  <si>
    <t>Cota    Sub-leito</t>
  </si>
  <si>
    <t>Cota Projeto</t>
  </si>
  <si>
    <t>Cota Terreno</t>
  </si>
  <si>
    <t>Cota Vermelha</t>
  </si>
  <si>
    <t>Afast.</t>
  </si>
  <si>
    <t xml:space="preserve">Cota </t>
  </si>
  <si>
    <t>Cota</t>
  </si>
  <si>
    <t xml:space="preserve">ESTADO DE ALAGOAS
          PREFEITURA MUNICIPAL DE BOCA DA MATA
</t>
  </si>
  <si>
    <t>NOTA DE SERVIÇO</t>
  </si>
  <si>
    <t>Empreendimento :</t>
  </si>
  <si>
    <r>
      <t xml:space="preserve">Município: </t>
    </r>
    <r>
      <rPr>
        <sz val="9"/>
        <rFont val="Arial"/>
        <family val="2"/>
      </rPr>
      <t>BOCA DA MATA / AL</t>
    </r>
  </si>
  <si>
    <t>RUA DE ACESSO</t>
  </si>
  <si>
    <t>5+2.34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</si>
  <si>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</si>
  <si>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</si>
  <si>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</si>
  <si>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</si>
  <si>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</si>
  <si>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</si>
  <si>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</si>
  <si>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</si>
  <si>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</si>
  <si>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</si>
  <si>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</si>
  <si>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</si>
  <si>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</si>
  <si>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</si>
  <si>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</si>
  <si>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</si>
  <si>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</si>
  <si>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</si>
  <si>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</si>
  <si>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</si>
  <si>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</si>
  <si>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20+10.50</t>
  </si>
  <si>
    <t>RUA SANTA JOANA</t>
  </si>
  <si>
    <t>RUA SAÚDE 02</t>
  </si>
  <si>
    <t>12+4.21</t>
  </si>
  <si>
    <t>9+5.24</t>
  </si>
  <si>
    <t>RUA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</si>
</sst>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6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0" fontId="0" fillId="0" borderId="8" xfId="0" applyBorder="1" applyAlignment="1"/>
    <xf numFmtId="0" fontId="0" fillId="0" borderId="9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4" fillId="0" borderId="8" xfId="0" applyFont="1" applyBorder="1" applyAlignment="1"/>
    <xf numFmtId="0" fontId="4" fillId="0" borderId="16" xfId="0" applyFont="1" applyBorder="1" applyAlignment="1"/>
    <xf numFmtId="0" fontId="4" fillId="0" borderId="0" xfId="0" applyFont="1" applyBorder="1" applyAlignment="1"/>
    <xf numFmtId="0" fontId="5" fillId="0" borderId="7" xfId="0" applyFont="1" applyBorder="1" applyAlignment="1"/>
    <xf numFmtId="0" fontId="5" fillId="0" borderId="16" xfId="0" applyFont="1" applyBorder="1" applyAlignment="1"/>
    <xf numFmtId="0" fontId="0" fillId="0" borderId="16" xfId="0" applyBorder="1"/>
    <xf numFmtId="0" fontId="1" fillId="0" borderId="23" xfId="0" applyFont="1" applyBorder="1" applyAlignment="1">
      <alignment horizontal="left" wrapText="1"/>
    </xf>
    <xf numFmtId="0" fontId="1" fillId="0" borderId="26" xfId="0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center" wrapText="1"/>
    </xf>
    <xf numFmtId="0" fontId="1" fillId="0" borderId="23" xfId="0" quotePrefix="1" applyFont="1" applyBorder="1" applyAlignment="1">
      <alignment horizontal="left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0</xdr:row>
          <xdr:rowOff>47625</xdr:rowOff>
        </xdr:from>
        <xdr:to>
          <xdr:col>2</xdr:col>
          <xdr:colOff>85725</xdr:colOff>
          <xdr:row>0</xdr:row>
          <xdr:rowOff>504825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9525</xdr:rowOff>
        </xdr:from>
        <xdr:to>
          <xdr:col>2</xdr:col>
          <xdr:colOff>104775</xdr:colOff>
          <xdr:row>0</xdr:row>
          <xdr:rowOff>466725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200025</xdr:colOff>
          <xdr:row>0</xdr:row>
          <xdr:rowOff>47625</xdr:rowOff>
        </xdr:from>
        <xdr:to>
          <xdr:col>2</xdr:col>
          <xdr:colOff>133350</xdr:colOff>
          <xdr:row>0</xdr:row>
          <xdr:rowOff>504825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9525</xdr:rowOff>
        </xdr:from>
        <xdr:to>
          <xdr:col>2</xdr:col>
          <xdr:colOff>104775</xdr:colOff>
          <xdr:row>0</xdr:row>
          <xdr:rowOff>466725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"/>
  <sheetViews>
    <sheetView showGridLines="0" tabSelected="1" view="pageBreakPreview" zoomScale="106" zoomScaleNormal="130" zoomScaleSheetLayoutView="106" workbookViewId="0">
      <selection activeCell="K13" sqref="K13"/>
    </sheetView>
  </sheetViews>
  <sheetFormatPr defaultRowHeight="12.75" x14ac:dyDescent="0.2"/>
  <cols>
    <col min="1" max="1" width="9.28515625" bestFit="1" customWidth="1"/>
    <col min="2" max="2" width="6" bestFit="1" customWidth="1"/>
    <col min="3" max="3" width="7.7109375" customWidth="1"/>
    <col min="4" max="4" width="6" bestFit="1" customWidth="1"/>
    <col min="5" max="5" width="7.7109375" customWidth="1"/>
    <col min="6" max="6" width="5" bestFit="1" customWidth="1"/>
    <col min="7" max="7" width="8.5703125" hidden="1" customWidth="1"/>
    <col min="8" max="8" width="7.5703125" customWidth="1"/>
    <col min="9" max="9" width="7.7109375" customWidth="1"/>
    <col min="10" max="10" width="8.85546875" hidden="1" customWidth="1"/>
    <col min="11" max="11" width="5.42578125" bestFit="1" customWidth="1"/>
    <col min="12" max="12" width="7.7109375" customWidth="1"/>
    <col min="13" max="13" width="5" bestFit="1" customWidth="1"/>
    <col min="14" max="14" width="6" bestFit="1" customWidth="1"/>
    <col min="15" max="15" width="7.7109375" customWidth="1"/>
  </cols>
  <sheetData>
    <row r="1" spans="1:15" ht="41.25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1:15" ht="15" customHeight="1" x14ac:dyDescent="0.2">
      <c r="A2" s="34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1:15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1:15" x14ac:dyDescent="0.2">
      <c r="A4" s="14" t="s">
        <v>16</v>
      </c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5" x14ac:dyDescent="0.2">
      <c r="A5" s="12" t="s">
        <v>18</v>
      </c>
      <c r="B5" s="13"/>
      <c r="C5" s="13"/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1:15" x14ac:dyDescent="0.2">
      <c r="A6" s="15" t="s">
        <v>17</v>
      </c>
      <c r="B6" s="13"/>
      <c r="C6" s="13"/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x14ac:dyDescent="0.2">
      <c r="A8" s="40" t="s">
        <v>18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</row>
    <row r="9" spans="1:15" x14ac:dyDescent="0.2">
      <c r="A9" s="16"/>
      <c r="B9" s="43" t="s">
        <v>1</v>
      </c>
      <c r="C9" s="44"/>
      <c r="D9" s="44"/>
      <c r="E9" s="44"/>
      <c r="F9" s="45"/>
      <c r="G9" s="43" t="s">
        <v>2</v>
      </c>
      <c r="H9" s="44"/>
      <c r="I9" s="44"/>
      <c r="J9" s="45"/>
      <c r="K9" s="43" t="s">
        <v>3</v>
      </c>
      <c r="L9" s="44"/>
      <c r="M9" s="44"/>
      <c r="N9" s="44"/>
      <c r="O9" s="46"/>
    </row>
    <row r="10" spans="1:15" x14ac:dyDescent="0.2">
      <c r="A10" s="29" t="s">
        <v>4</v>
      </c>
      <c r="B10" s="25" t="s">
        <v>5</v>
      </c>
      <c r="C10" s="26"/>
      <c r="D10" s="25" t="s">
        <v>6</v>
      </c>
      <c r="E10" s="26"/>
      <c r="F10" s="27"/>
      <c r="G10" s="23" t="s">
        <v>7</v>
      </c>
      <c r="H10" s="23" t="s">
        <v>8</v>
      </c>
      <c r="I10" s="23" t="s">
        <v>9</v>
      </c>
      <c r="J10" s="23" t="s">
        <v>10</v>
      </c>
      <c r="K10" s="25" t="s">
        <v>6</v>
      </c>
      <c r="L10" s="26"/>
      <c r="M10" s="27"/>
      <c r="N10" s="25" t="s">
        <v>5</v>
      </c>
      <c r="O10" s="28"/>
    </row>
    <row r="11" spans="1:15" x14ac:dyDescent="0.2">
      <c r="A11" s="30"/>
      <c r="B11" s="1" t="s">
        <v>11</v>
      </c>
      <c r="C11" s="1" t="s">
        <v>12</v>
      </c>
      <c r="D11" s="1" t="s">
        <v>11</v>
      </c>
      <c r="E11" s="1" t="s">
        <v>13</v>
      </c>
      <c r="F11" s="1" t="s">
        <v>0</v>
      </c>
      <c r="G11" s="24"/>
      <c r="H11" s="24"/>
      <c r="I11" s="24"/>
      <c r="J11" s="24"/>
      <c r="K11" s="1" t="s">
        <v>11</v>
      </c>
      <c r="L11" s="1" t="s">
        <v>12</v>
      </c>
      <c r="M11" s="1" t="s">
        <v>0</v>
      </c>
      <c r="N11" s="1" t="s">
        <v>11</v>
      </c>
      <c r="O11" s="18" t="s">
        <v>12</v>
      </c>
    </row>
    <row r="12" spans="1:15" x14ac:dyDescent="0.2">
      <c r="A12" s="17">
        <v>0</v>
      </c>
      <c r="B12" s="2">
        <f>D12-0.15</f>
        <v>-3.15</v>
      </c>
      <c r="C12" s="2">
        <f>E12+0.15</f>
        <v>97.570999999999998</v>
      </c>
      <c r="D12" s="2">
        <v>-3</v>
      </c>
      <c r="E12" s="2">
        <f>H12-(D12*F12/100)</f>
        <v>97.420999999999992</v>
      </c>
      <c r="F12" s="3">
        <v>-3</v>
      </c>
      <c r="G12" s="2">
        <v>60.32</v>
      </c>
      <c r="H12" s="2">
        <v>97.510999999999996</v>
      </c>
      <c r="I12" s="2">
        <v>97.661000000000001</v>
      </c>
      <c r="J12" s="2">
        <f>I12-G12</f>
        <v>37.341000000000001</v>
      </c>
      <c r="K12" s="2">
        <v>3</v>
      </c>
      <c r="L12" s="2">
        <f>H12-(K12*M12/100)</f>
        <v>97.420999999999992</v>
      </c>
      <c r="M12" s="3">
        <v>3</v>
      </c>
      <c r="N12" s="2">
        <f>K12+0.15</f>
        <v>3.15</v>
      </c>
      <c r="O12" s="19">
        <f>L12+0.15</f>
        <v>97.570999999999998</v>
      </c>
    </row>
    <row r="13" spans="1:15" x14ac:dyDescent="0.2">
      <c r="A13" s="17">
        <v>1</v>
      </c>
      <c r="B13" s="2">
        <f t="shared" ref="B13:B18" si="0">D13-0.15</f>
        <v>-3.15</v>
      </c>
      <c r="C13" s="2">
        <f>E13+0.15</f>
        <v>97.31</v>
      </c>
      <c r="D13" s="2">
        <v>-3</v>
      </c>
      <c r="E13" s="2">
        <f>H13-(D13*F13/100)</f>
        <v>97.16</v>
      </c>
      <c r="F13" s="3">
        <v>-3</v>
      </c>
      <c r="G13" s="2">
        <v>58.698</v>
      </c>
      <c r="H13" s="2">
        <v>97.25</v>
      </c>
      <c r="I13" s="2">
        <v>97.195999999999998</v>
      </c>
      <c r="J13" s="2">
        <f t="shared" ref="J13:J18" si="1">I13-G13</f>
        <v>38.497999999999998</v>
      </c>
      <c r="K13" s="2">
        <v>3</v>
      </c>
      <c r="L13" s="2">
        <f t="shared" ref="L13:L18" si="2">H13-(K13*M13/100)</f>
        <v>97.16</v>
      </c>
      <c r="M13" s="3">
        <v>3</v>
      </c>
      <c r="N13" s="2">
        <f t="shared" ref="N13:O18" si="3">K13+0.15</f>
        <v>3.15</v>
      </c>
      <c r="O13" s="19">
        <f t="shared" si="3"/>
        <v>97.31</v>
      </c>
    </row>
    <row r="14" spans="1:15" x14ac:dyDescent="0.2">
      <c r="A14" s="17">
        <v>2</v>
      </c>
      <c r="B14" s="2">
        <f t="shared" si="0"/>
        <v>-3.15</v>
      </c>
      <c r="C14" s="2">
        <f t="shared" ref="C14:C18" si="4">E14+0.15</f>
        <v>97.048000000000002</v>
      </c>
      <c r="D14" s="2">
        <v>-3</v>
      </c>
      <c r="E14" s="2">
        <f t="shared" ref="E14:E17" si="5">H14-(D14*F14/100)</f>
        <v>96.897999999999996</v>
      </c>
      <c r="F14" s="3">
        <v>-3</v>
      </c>
      <c r="G14" s="2"/>
      <c r="H14" s="2">
        <v>96.988</v>
      </c>
      <c r="I14" s="2">
        <v>97.07</v>
      </c>
      <c r="J14" s="2"/>
      <c r="K14" s="2">
        <v>3</v>
      </c>
      <c r="L14" s="2">
        <f t="shared" si="2"/>
        <v>96.897999999999996</v>
      </c>
      <c r="M14" s="3">
        <v>3</v>
      </c>
      <c r="N14" s="2">
        <f t="shared" si="3"/>
        <v>3.15</v>
      </c>
      <c r="O14" s="19">
        <f t="shared" si="3"/>
        <v>97.048000000000002</v>
      </c>
    </row>
    <row r="15" spans="1:15" x14ac:dyDescent="0.2">
      <c r="A15" s="17">
        <v>3</v>
      </c>
      <c r="B15" s="2">
        <f t="shared" si="0"/>
        <v>-3.15</v>
      </c>
      <c r="C15" s="2">
        <f t="shared" si="4"/>
        <v>96.97</v>
      </c>
      <c r="D15" s="2">
        <v>-3</v>
      </c>
      <c r="E15" s="2">
        <f t="shared" si="5"/>
        <v>96.82</v>
      </c>
      <c r="F15" s="3">
        <v>-3</v>
      </c>
      <c r="G15" s="2"/>
      <c r="H15" s="2">
        <v>96.91</v>
      </c>
      <c r="I15" s="2">
        <v>96.948999999999998</v>
      </c>
      <c r="J15" s="2"/>
      <c r="K15" s="2">
        <v>3</v>
      </c>
      <c r="L15" s="2">
        <f t="shared" si="2"/>
        <v>96.82</v>
      </c>
      <c r="M15" s="3">
        <v>3</v>
      </c>
      <c r="N15" s="2">
        <f t="shared" si="3"/>
        <v>3.15</v>
      </c>
      <c r="O15" s="19">
        <f t="shared" si="3"/>
        <v>96.97</v>
      </c>
    </row>
    <row r="16" spans="1:15" x14ac:dyDescent="0.2">
      <c r="A16" s="17">
        <v>4</v>
      </c>
      <c r="B16" s="2">
        <f t="shared" si="0"/>
        <v>-3.15</v>
      </c>
      <c r="C16" s="2">
        <f t="shared" si="4"/>
        <v>97.097999999999999</v>
      </c>
      <c r="D16" s="2">
        <v>-3</v>
      </c>
      <c r="E16" s="2">
        <f t="shared" si="5"/>
        <v>96.947999999999993</v>
      </c>
      <c r="F16" s="3">
        <v>-3</v>
      </c>
      <c r="G16" s="2"/>
      <c r="H16" s="2">
        <v>97.037999999999997</v>
      </c>
      <c r="I16" s="2">
        <v>97.119</v>
      </c>
      <c r="J16" s="2"/>
      <c r="K16" s="2">
        <v>3</v>
      </c>
      <c r="L16" s="2">
        <f t="shared" si="2"/>
        <v>96.947999999999993</v>
      </c>
      <c r="M16" s="3">
        <v>3</v>
      </c>
      <c r="N16" s="2">
        <f t="shared" si="3"/>
        <v>3.15</v>
      </c>
      <c r="O16" s="19">
        <f t="shared" si="3"/>
        <v>97.097999999999999</v>
      </c>
    </row>
    <row r="17" spans="1:15" x14ac:dyDescent="0.2">
      <c r="A17" s="17">
        <v>5</v>
      </c>
      <c r="B17" s="2">
        <f t="shared" si="0"/>
        <v>-3.15</v>
      </c>
      <c r="C17" s="2">
        <f t="shared" si="4"/>
        <v>97.225000000000009</v>
      </c>
      <c r="D17" s="2">
        <v>-3</v>
      </c>
      <c r="E17" s="2">
        <f t="shared" si="5"/>
        <v>97.075000000000003</v>
      </c>
      <c r="F17" s="3">
        <v>-3</v>
      </c>
      <c r="G17" s="2"/>
      <c r="H17" s="2">
        <v>97.165000000000006</v>
      </c>
      <c r="I17" s="2">
        <v>97.406999999999996</v>
      </c>
      <c r="J17" s="2"/>
      <c r="K17" s="2">
        <v>3</v>
      </c>
      <c r="L17" s="2">
        <f t="shared" si="2"/>
        <v>97.075000000000003</v>
      </c>
      <c r="M17" s="3">
        <v>3</v>
      </c>
      <c r="N17" s="2">
        <f t="shared" si="3"/>
        <v>3.15</v>
      </c>
      <c r="O17" s="19">
        <f t="shared" si="3"/>
        <v>97.225000000000009</v>
      </c>
    </row>
    <row r="18" spans="1:15" x14ac:dyDescent="0.2">
      <c r="A18" s="17" t="s">
        <v>19</v>
      </c>
      <c r="B18" s="2">
        <f t="shared" si="0"/>
        <v>-3.15</v>
      </c>
      <c r="C18" s="2">
        <f t="shared" si="4"/>
        <v>97.241</v>
      </c>
      <c r="D18" s="2">
        <v>-3</v>
      </c>
      <c r="E18" s="2">
        <f>H18-(D18*F18/100)</f>
        <v>97.090999999999994</v>
      </c>
      <c r="F18" s="3">
        <v>-3</v>
      </c>
      <c r="G18" s="2">
        <v>57.750999999999998</v>
      </c>
      <c r="H18" s="2">
        <v>97.180999999999997</v>
      </c>
      <c r="I18" s="2">
        <v>97.322999999999993</v>
      </c>
      <c r="J18" s="2">
        <f t="shared" si="1"/>
        <v>39.571999999999996</v>
      </c>
      <c r="K18" s="2">
        <v>3</v>
      </c>
      <c r="L18" s="2">
        <f t="shared" si="2"/>
        <v>97.090999999999994</v>
      </c>
      <c r="M18" s="3">
        <v>3</v>
      </c>
      <c r="N18" s="2">
        <f t="shared" si="3"/>
        <v>3.15</v>
      </c>
      <c r="O18" s="19">
        <f t="shared" si="3"/>
        <v>97.241</v>
      </c>
    </row>
  </sheetData>
  <mergeCells count="15">
    <mergeCell ref="A1:O1"/>
    <mergeCell ref="A2:O3"/>
    <mergeCell ref="A8:O8"/>
    <mergeCell ref="B9:F9"/>
    <mergeCell ref="G9:J9"/>
    <mergeCell ref="K9:O9"/>
    <mergeCell ref="J10:J11"/>
    <mergeCell ref="K10:M10"/>
    <mergeCell ref="N10:O10"/>
    <mergeCell ref="A10:A11"/>
    <mergeCell ref="B10:C10"/>
    <mergeCell ref="D10:F10"/>
    <mergeCell ref="G10:G11"/>
    <mergeCell ref="H10:H11"/>
    <mergeCell ref="I10:I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0</xdr:col>
                <xdr:colOff>238125</xdr:colOff>
                <xdr:row>0</xdr:row>
                <xdr:rowOff>47625</xdr:rowOff>
              </from>
              <to>
                <xdr:col>2</xdr:col>
                <xdr:colOff>85725</xdr:colOff>
                <xdr:row>0</xdr:row>
                <xdr:rowOff>504825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showGridLines="0" view="pageBreakPreview" zoomScale="106" zoomScaleNormal="130" zoomScaleSheetLayoutView="106" workbookViewId="0">
      <selection activeCell="I14" sqref="I14"/>
    </sheetView>
  </sheetViews>
  <sheetFormatPr defaultRowHeight="12.75" x14ac:dyDescent="0.2"/>
  <cols>
    <col min="1" max="1" width="9.28515625" bestFit="1" customWidth="1"/>
    <col min="2" max="2" width="6" bestFit="1" customWidth="1"/>
    <col min="3" max="3" width="7.7109375" customWidth="1"/>
    <col min="4" max="4" width="6" bestFit="1" customWidth="1"/>
    <col min="5" max="5" width="7.7109375" customWidth="1"/>
    <col min="6" max="6" width="5" bestFit="1" customWidth="1"/>
    <col min="7" max="7" width="8.5703125" hidden="1" customWidth="1"/>
    <col min="8" max="8" width="7.5703125" customWidth="1"/>
    <col min="9" max="9" width="7.7109375" customWidth="1"/>
    <col min="10" max="10" width="9.42578125" customWidth="1"/>
    <col min="11" max="11" width="7.7109375" customWidth="1"/>
    <col min="12" max="12" width="5" bestFit="1" customWidth="1"/>
    <col min="13" max="13" width="6" bestFit="1" customWidth="1"/>
    <col min="14" max="14" width="7.7109375" customWidth="1"/>
  </cols>
  <sheetData>
    <row r="1" spans="1:14" ht="41.25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ht="15" customHeight="1" x14ac:dyDescent="0.2">
      <c r="A2" s="34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4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 x14ac:dyDescent="0.2">
      <c r="A4" s="14" t="s">
        <v>16</v>
      </c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5"/>
    </row>
    <row r="5" spans="1:14" x14ac:dyDescent="0.2">
      <c r="A5" s="12" t="s">
        <v>42</v>
      </c>
      <c r="B5" s="13"/>
      <c r="C5" s="13"/>
      <c r="D5" s="13"/>
      <c r="E5" s="6"/>
      <c r="F5" s="6"/>
      <c r="G5" s="6"/>
      <c r="H5" s="6"/>
      <c r="I5" s="6"/>
      <c r="J5" s="6"/>
      <c r="K5" s="6"/>
      <c r="L5" s="6"/>
      <c r="M5" s="6"/>
      <c r="N5" s="7"/>
    </row>
    <row r="6" spans="1:14" x14ac:dyDescent="0.2">
      <c r="A6" s="15" t="s">
        <v>17</v>
      </c>
      <c r="B6" s="13"/>
      <c r="C6" s="13"/>
      <c r="D6" s="13"/>
      <c r="E6" s="6"/>
      <c r="F6" s="6"/>
      <c r="G6" s="6"/>
      <c r="H6" s="6"/>
      <c r="I6" s="6"/>
      <c r="J6" s="6"/>
      <c r="K6" s="6"/>
      <c r="L6" s="6"/>
      <c r="M6" s="6"/>
      <c r="N6" s="7"/>
    </row>
    <row r="7" spans="1:14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</row>
    <row r="8" spans="1:14" x14ac:dyDescent="0.2">
      <c r="A8" s="40" t="s">
        <v>42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1:14" x14ac:dyDescent="0.2">
      <c r="A9" s="16"/>
      <c r="B9" s="43" t="s">
        <v>1</v>
      </c>
      <c r="C9" s="44"/>
      <c r="D9" s="44"/>
      <c r="E9" s="44"/>
      <c r="F9" s="45"/>
      <c r="G9" s="43" t="s">
        <v>2</v>
      </c>
      <c r="H9" s="44"/>
      <c r="I9" s="44"/>
      <c r="J9" s="43" t="s">
        <v>3</v>
      </c>
      <c r="K9" s="44"/>
      <c r="L9" s="44"/>
      <c r="M9" s="44"/>
      <c r="N9" s="46"/>
    </row>
    <row r="10" spans="1:14" ht="12.75" customHeight="1" x14ac:dyDescent="0.2">
      <c r="A10" s="29" t="s">
        <v>4</v>
      </c>
      <c r="B10" s="25" t="s">
        <v>5</v>
      </c>
      <c r="C10" s="26"/>
      <c r="D10" s="25" t="s">
        <v>6</v>
      </c>
      <c r="E10" s="26"/>
      <c r="F10" s="27"/>
      <c r="G10" s="23" t="s">
        <v>7</v>
      </c>
      <c r="H10" s="23" t="s">
        <v>8</v>
      </c>
      <c r="I10" s="23" t="s">
        <v>9</v>
      </c>
      <c r="J10" s="25" t="s">
        <v>6</v>
      </c>
      <c r="K10" s="26"/>
      <c r="L10" s="27"/>
      <c r="M10" s="25" t="s">
        <v>5</v>
      </c>
      <c r="N10" s="28"/>
    </row>
    <row r="11" spans="1:14" x14ac:dyDescent="0.2">
      <c r="A11" s="30"/>
      <c r="B11" s="1" t="s">
        <v>11</v>
      </c>
      <c r="C11" s="1" t="s">
        <v>12</v>
      </c>
      <c r="D11" s="1" t="s">
        <v>11</v>
      </c>
      <c r="E11" s="1" t="s">
        <v>13</v>
      </c>
      <c r="F11" s="1" t="s">
        <v>0</v>
      </c>
      <c r="G11" s="24"/>
      <c r="H11" s="24"/>
      <c r="I11" s="24"/>
      <c r="J11" s="1" t="s">
        <v>11</v>
      </c>
      <c r="K11" s="1" t="s">
        <v>12</v>
      </c>
      <c r="L11" s="1" t="s">
        <v>0</v>
      </c>
      <c r="M11" s="1" t="s">
        <v>11</v>
      </c>
      <c r="N11" s="18" t="s">
        <v>12</v>
      </c>
    </row>
    <row r="12" spans="1:14" x14ac:dyDescent="0.2">
      <c r="A12" s="20" t="s">
        <v>20</v>
      </c>
      <c r="B12" s="2">
        <f>D12-0.15</f>
        <v>-3.15</v>
      </c>
      <c r="C12" s="2">
        <f>E12+0.15</f>
        <v>99.525999999999996</v>
      </c>
      <c r="D12" s="2">
        <v>-3</v>
      </c>
      <c r="E12" s="2">
        <f>H12-(D12*F12/100)</f>
        <v>99.375999999999991</v>
      </c>
      <c r="F12" s="3">
        <v>-3</v>
      </c>
      <c r="G12" s="2">
        <v>60.32</v>
      </c>
      <c r="H12" s="2">
        <v>99.465999999999994</v>
      </c>
      <c r="I12" s="2">
        <v>99.352000000000004</v>
      </c>
      <c r="J12" s="2">
        <v>3</v>
      </c>
      <c r="K12" s="2">
        <f>H12-(J12*L12/100)</f>
        <v>99.375999999999991</v>
      </c>
      <c r="L12" s="3">
        <v>3</v>
      </c>
      <c r="M12" s="2">
        <f>J12+0.15</f>
        <v>3.15</v>
      </c>
      <c r="N12" s="19">
        <f>K12+0.15</f>
        <v>99.525999999999996</v>
      </c>
    </row>
    <row r="13" spans="1:14" x14ac:dyDescent="0.2">
      <c r="A13" s="20" t="s">
        <v>21</v>
      </c>
      <c r="B13" s="2">
        <f t="shared" ref="B13:B33" si="0">D13-0.15</f>
        <v>-3.15</v>
      </c>
      <c r="C13" s="2">
        <f>E13+0.15</f>
        <v>99.426000000000002</v>
      </c>
      <c r="D13" s="2">
        <v>-3</v>
      </c>
      <c r="E13" s="2">
        <f>H13-(D13*F13/100)</f>
        <v>99.275999999999996</v>
      </c>
      <c r="F13" s="3">
        <v>-3</v>
      </c>
      <c r="G13" s="2">
        <v>58.698</v>
      </c>
      <c r="H13" s="2">
        <v>99.366</v>
      </c>
      <c r="I13" s="2">
        <v>99.44</v>
      </c>
      <c r="J13" s="2">
        <v>3</v>
      </c>
      <c r="K13" s="2">
        <f>H13-(J13*L13/100)</f>
        <v>99.275999999999996</v>
      </c>
      <c r="L13" s="3">
        <v>3</v>
      </c>
      <c r="M13" s="2">
        <f t="shared" ref="M13:N33" si="1">J13+0.15</f>
        <v>3.15</v>
      </c>
      <c r="N13" s="19">
        <f t="shared" si="1"/>
        <v>99.426000000000002</v>
      </c>
    </row>
    <row r="14" spans="1:14" x14ac:dyDescent="0.2">
      <c r="A14" s="20" t="s">
        <v>22</v>
      </c>
      <c r="B14" s="2">
        <f t="shared" si="0"/>
        <v>-3.15</v>
      </c>
      <c r="C14" s="2">
        <f t="shared" ref="C14:C33" si="2">E14+0.15</f>
        <v>99.326999999999998</v>
      </c>
      <c r="D14" s="2">
        <v>-3</v>
      </c>
      <c r="E14" s="2">
        <f t="shared" ref="E14:E32" si="3">H14-(D14*F14/100)</f>
        <v>99.176999999999992</v>
      </c>
      <c r="F14" s="3">
        <v>-3</v>
      </c>
      <c r="G14" s="2"/>
      <c r="H14" s="2">
        <v>99.266999999999996</v>
      </c>
      <c r="I14" s="2">
        <v>99.417000000000002</v>
      </c>
      <c r="J14" s="2">
        <v>3</v>
      </c>
      <c r="K14" s="2">
        <f>H14-(J14*L14/100)</f>
        <v>99.176999999999992</v>
      </c>
      <c r="L14" s="3">
        <v>3</v>
      </c>
      <c r="M14" s="2">
        <f t="shared" si="1"/>
        <v>3.15</v>
      </c>
      <c r="N14" s="19">
        <f t="shared" si="1"/>
        <v>99.326999999999998</v>
      </c>
    </row>
    <row r="15" spans="1:14" x14ac:dyDescent="0.2">
      <c r="A15" s="20" t="s">
        <v>23</v>
      </c>
      <c r="B15" s="2">
        <f t="shared" si="0"/>
        <v>-3.15</v>
      </c>
      <c r="C15" s="2">
        <f t="shared" si="2"/>
        <v>99.228000000000009</v>
      </c>
      <c r="D15" s="2">
        <v>-3</v>
      </c>
      <c r="E15" s="2">
        <f t="shared" si="3"/>
        <v>99.078000000000003</v>
      </c>
      <c r="F15" s="3">
        <v>-3</v>
      </c>
      <c r="G15" s="2"/>
      <c r="H15" s="2">
        <v>99.168000000000006</v>
      </c>
      <c r="I15" s="2">
        <v>99.418999999999997</v>
      </c>
      <c r="J15" s="2">
        <v>3</v>
      </c>
      <c r="K15" s="2">
        <f>H15-(J15*L15/100)</f>
        <v>99.078000000000003</v>
      </c>
      <c r="L15" s="3">
        <v>3</v>
      </c>
      <c r="M15" s="2">
        <f t="shared" si="1"/>
        <v>3.15</v>
      </c>
      <c r="N15" s="19">
        <f t="shared" si="1"/>
        <v>99.228000000000009</v>
      </c>
    </row>
    <row r="16" spans="1:14" x14ac:dyDescent="0.2">
      <c r="A16" s="20" t="s">
        <v>24</v>
      </c>
      <c r="B16" s="2">
        <f t="shared" si="0"/>
        <v>-3.15</v>
      </c>
      <c r="C16" s="2">
        <f t="shared" si="2"/>
        <v>99.129000000000005</v>
      </c>
      <c r="D16" s="2">
        <v>-3</v>
      </c>
      <c r="E16" s="2">
        <f t="shared" si="3"/>
        <v>98.978999999999999</v>
      </c>
      <c r="F16" s="3">
        <v>-3</v>
      </c>
      <c r="G16" s="2"/>
      <c r="H16" s="2">
        <v>99.069000000000003</v>
      </c>
      <c r="I16" s="2">
        <v>99.384</v>
      </c>
      <c r="J16" s="2">
        <v>3</v>
      </c>
      <c r="K16" s="2">
        <f>H16-(J16*L16/100)</f>
        <v>98.978999999999999</v>
      </c>
      <c r="L16" s="3">
        <v>3</v>
      </c>
      <c r="M16" s="2">
        <f t="shared" si="1"/>
        <v>3.15</v>
      </c>
      <c r="N16" s="19">
        <f t="shared" si="1"/>
        <v>99.129000000000005</v>
      </c>
    </row>
    <row r="17" spans="1:14" x14ac:dyDescent="0.2">
      <c r="A17" s="20" t="s">
        <v>25</v>
      </c>
      <c r="B17" s="2">
        <f t="shared" si="0"/>
        <v>-3.15</v>
      </c>
      <c r="C17" s="2">
        <f t="shared" si="2"/>
        <v>99.236000000000004</v>
      </c>
      <c r="D17" s="2">
        <v>-3</v>
      </c>
      <c r="E17" s="2">
        <f t="shared" si="3"/>
        <v>99.085999999999999</v>
      </c>
      <c r="F17" s="3">
        <v>-3</v>
      </c>
      <c r="G17" s="2"/>
      <c r="H17" s="2">
        <v>99.176000000000002</v>
      </c>
      <c r="I17" s="2">
        <v>99.632999999999996</v>
      </c>
      <c r="J17" s="2">
        <v>3</v>
      </c>
      <c r="K17" s="2">
        <f t="shared" ref="K17:K32" si="4">H17-(J17*L17/100)</f>
        <v>99.085999999999999</v>
      </c>
      <c r="L17" s="3">
        <v>3</v>
      </c>
      <c r="M17" s="2">
        <f t="shared" si="1"/>
        <v>3.15</v>
      </c>
      <c r="N17" s="19">
        <f t="shared" si="1"/>
        <v>99.236000000000004</v>
      </c>
    </row>
    <row r="18" spans="1:14" x14ac:dyDescent="0.2">
      <c r="A18" s="20" t="s">
        <v>26</v>
      </c>
      <c r="B18" s="2">
        <f t="shared" si="0"/>
        <v>-3.15</v>
      </c>
      <c r="C18" s="2">
        <f t="shared" si="2"/>
        <v>99.341999999999999</v>
      </c>
      <c r="D18" s="2">
        <v>-3</v>
      </c>
      <c r="E18" s="2">
        <f t="shared" si="3"/>
        <v>99.191999999999993</v>
      </c>
      <c r="F18" s="3">
        <v>-3</v>
      </c>
      <c r="G18" s="2"/>
      <c r="H18" s="2">
        <v>99.281999999999996</v>
      </c>
      <c r="I18" s="2">
        <v>99.611999999999995</v>
      </c>
      <c r="J18" s="2">
        <v>3</v>
      </c>
      <c r="K18" s="2">
        <f t="shared" si="4"/>
        <v>99.191999999999993</v>
      </c>
      <c r="L18" s="3">
        <v>3</v>
      </c>
      <c r="M18" s="2">
        <f t="shared" si="1"/>
        <v>3.15</v>
      </c>
      <c r="N18" s="19">
        <f t="shared" si="1"/>
        <v>99.341999999999999</v>
      </c>
    </row>
    <row r="19" spans="1:14" x14ac:dyDescent="0.2">
      <c r="A19" s="20" t="s">
        <v>27</v>
      </c>
      <c r="B19" s="2">
        <f t="shared" si="0"/>
        <v>-3.15</v>
      </c>
      <c r="C19" s="2">
        <f t="shared" si="2"/>
        <v>99.448999999999998</v>
      </c>
      <c r="D19" s="2">
        <v>-3</v>
      </c>
      <c r="E19" s="2">
        <f t="shared" si="3"/>
        <v>99.298999999999992</v>
      </c>
      <c r="F19" s="3">
        <v>-3</v>
      </c>
      <c r="G19" s="2"/>
      <c r="H19" s="2">
        <v>99.388999999999996</v>
      </c>
      <c r="I19" s="2">
        <v>99.739000000000004</v>
      </c>
      <c r="J19" s="2">
        <v>3</v>
      </c>
      <c r="K19" s="2">
        <f t="shared" si="4"/>
        <v>99.298999999999992</v>
      </c>
      <c r="L19" s="3">
        <v>3</v>
      </c>
      <c r="M19" s="2">
        <f t="shared" si="1"/>
        <v>3.15</v>
      </c>
      <c r="N19" s="19">
        <f t="shared" si="1"/>
        <v>99.448999999999998</v>
      </c>
    </row>
    <row r="20" spans="1:14" x14ac:dyDescent="0.2">
      <c r="A20" s="20" t="s">
        <v>28</v>
      </c>
      <c r="B20" s="2">
        <f t="shared" si="0"/>
        <v>-3.15</v>
      </c>
      <c r="C20" s="2">
        <f t="shared" si="2"/>
        <v>99.555999999999997</v>
      </c>
      <c r="D20" s="2">
        <v>-3</v>
      </c>
      <c r="E20" s="2">
        <f t="shared" si="3"/>
        <v>99.405999999999992</v>
      </c>
      <c r="F20" s="3">
        <v>-3</v>
      </c>
      <c r="G20" s="2"/>
      <c r="H20" s="2">
        <v>99.495999999999995</v>
      </c>
      <c r="I20" s="2">
        <v>99.774000000000001</v>
      </c>
      <c r="J20" s="2">
        <v>3</v>
      </c>
      <c r="K20" s="2">
        <f t="shared" si="4"/>
        <v>99.405999999999992</v>
      </c>
      <c r="L20" s="3">
        <v>3</v>
      </c>
      <c r="M20" s="2">
        <f t="shared" si="1"/>
        <v>3.15</v>
      </c>
      <c r="N20" s="19">
        <f t="shared" si="1"/>
        <v>99.555999999999997</v>
      </c>
    </row>
    <row r="21" spans="1:14" x14ac:dyDescent="0.2">
      <c r="A21" s="20" t="s">
        <v>29</v>
      </c>
      <c r="B21" s="2">
        <f t="shared" si="0"/>
        <v>-3.15</v>
      </c>
      <c r="C21" s="2">
        <f t="shared" si="2"/>
        <v>99.662999999999997</v>
      </c>
      <c r="D21" s="2">
        <v>-3</v>
      </c>
      <c r="E21" s="2">
        <f t="shared" si="3"/>
        <v>99.512999999999991</v>
      </c>
      <c r="F21" s="3">
        <v>-3</v>
      </c>
      <c r="G21" s="2"/>
      <c r="H21" s="2">
        <v>99.602999999999994</v>
      </c>
      <c r="I21" s="2">
        <v>99.864000000000004</v>
      </c>
      <c r="J21" s="2">
        <v>3</v>
      </c>
      <c r="K21" s="2">
        <f t="shared" si="4"/>
        <v>99.512999999999991</v>
      </c>
      <c r="L21" s="3">
        <v>3</v>
      </c>
      <c r="M21" s="2">
        <f t="shared" si="1"/>
        <v>3.15</v>
      </c>
      <c r="N21" s="19">
        <f t="shared" si="1"/>
        <v>99.662999999999997</v>
      </c>
    </row>
    <row r="22" spans="1:14" x14ac:dyDescent="0.2">
      <c r="A22" s="20" t="s">
        <v>30</v>
      </c>
      <c r="B22" s="2">
        <f t="shared" si="0"/>
        <v>-3.15</v>
      </c>
      <c r="C22" s="2">
        <f t="shared" si="2"/>
        <v>99.769000000000005</v>
      </c>
      <c r="D22" s="2">
        <v>-3</v>
      </c>
      <c r="E22" s="2">
        <f t="shared" si="3"/>
        <v>99.619</v>
      </c>
      <c r="F22" s="3">
        <v>-3</v>
      </c>
      <c r="G22" s="2"/>
      <c r="H22" s="2">
        <v>99.709000000000003</v>
      </c>
      <c r="I22" s="2">
        <v>99.992999999999995</v>
      </c>
      <c r="J22" s="2">
        <v>3</v>
      </c>
      <c r="K22" s="2">
        <f t="shared" si="4"/>
        <v>99.619</v>
      </c>
      <c r="L22" s="3">
        <v>3</v>
      </c>
      <c r="M22" s="2">
        <f t="shared" si="1"/>
        <v>3.15</v>
      </c>
      <c r="N22" s="19">
        <f t="shared" si="1"/>
        <v>99.769000000000005</v>
      </c>
    </row>
    <row r="23" spans="1:14" x14ac:dyDescent="0.2">
      <c r="A23" s="20" t="s">
        <v>31</v>
      </c>
      <c r="B23" s="2">
        <f t="shared" si="0"/>
        <v>-3.15</v>
      </c>
      <c r="C23" s="2">
        <f t="shared" si="2"/>
        <v>99.876000000000005</v>
      </c>
      <c r="D23" s="2">
        <v>-3</v>
      </c>
      <c r="E23" s="2">
        <f t="shared" si="3"/>
        <v>99.725999999999999</v>
      </c>
      <c r="F23" s="3">
        <v>-3</v>
      </c>
      <c r="G23" s="2"/>
      <c r="H23" s="2">
        <v>99.816000000000003</v>
      </c>
      <c r="I23" s="2">
        <v>99.903999999999996</v>
      </c>
      <c r="J23" s="2">
        <v>3</v>
      </c>
      <c r="K23" s="2">
        <f t="shared" si="4"/>
        <v>99.725999999999999</v>
      </c>
      <c r="L23" s="3">
        <v>3</v>
      </c>
      <c r="M23" s="2">
        <f t="shared" si="1"/>
        <v>3.15</v>
      </c>
      <c r="N23" s="19">
        <f t="shared" si="1"/>
        <v>99.876000000000005</v>
      </c>
    </row>
    <row r="24" spans="1:14" x14ac:dyDescent="0.2">
      <c r="A24" s="20" t="s">
        <v>32</v>
      </c>
      <c r="B24" s="2">
        <f t="shared" si="0"/>
        <v>-3.15</v>
      </c>
      <c r="C24" s="2">
        <f t="shared" si="2"/>
        <v>100.004</v>
      </c>
      <c r="D24" s="2">
        <v>-3</v>
      </c>
      <c r="E24" s="2">
        <f t="shared" si="3"/>
        <v>99.853999999999999</v>
      </c>
      <c r="F24" s="3">
        <v>-3</v>
      </c>
      <c r="G24" s="2"/>
      <c r="H24" s="2">
        <v>99.944000000000003</v>
      </c>
      <c r="I24" s="2">
        <v>100.18300000000001</v>
      </c>
      <c r="J24" s="2">
        <v>3</v>
      </c>
      <c r="K24" s="2">
        <f t="shared" si="4"/>
        <v>99.853999999999999</v>
      </c>
      <c r="L24" s="3">
        <v>3</v>
      </c>
      <c r="M24" s="2">
        <f t="shared" si="1"/>
        <v>3.15</v>
      </c>
      <c r="N24" s="19">
        <f t="shared" si="1"/>
        <v>100.004</v>
      </c>
    </row>
    <row r="25" spans="1:14" x14ac:dyDescent="0.2">
      <c r="A25" s="20" t="s">
        <v>33</v>
      </c>
      <c r="B25" s="2">
        <f t="shared" si="0"/>
        <v>-3.15</v>
      </c>
      <c r="C25" s="2">
        <f t="shared" si="2"/>
        <v>100.133</v>
      </c>
      <c r="D25" s="2">
        <v>-3</v>
      </c>
      <c r="E25" s="2">
        <f t="shared" si="3"/>
        <v>99.98299999999999</v>
      </c>
      <c r="F25" s="3">
        <v>-3</v>
      </c>
      <c r="G25" s="2"/>
      <c r="H25" s="2">
        <v>100.07299999999999</v>
      </c>
      <c r="I25" s="2">
        <v>100.30500000000001</v>
      </c>
      <c r="J25" s="2">
        <v>3</v>
      </c>
      <c r="K25" s="2">
        <f t="shared" si="4"/>
        <v>99.98299999999999</v>
      </c>
      <c r="L25" s="3">
        <v>3</v>
      </c>
      <c r="M25" s="2">
        <f t="shared" si="1"/>
        <v>3.15</v>
      </c>
      <c r="N25" s="19">
        <f t="shared" si="1"/>
        <v>100.133</v>
      </c>
    </row>
    <row r="26" spans="1:14" x14ac:dyDescent="0.2">
      <c r="A26" s="20" t="s">
        <v>34</v>
      </c>
      <c r="B26" s="2">
        <f t="shared" si="0"/>
        <v>-3.15</v>
      </c>
      <c r="C26" s="2">
        <f t="shared" si="2"/>
        <v>100.26300000000001</v>
      </c>
      <c r="D26" s="2">
        <v>-3</v>
      </c>
      <c r="E26" s="2">
        <f t="shared" si="3"/>
        <v>100.113</v>
      </c>
      <c r="F26" s="3">
        <v>-3</v>
      </c>
      <c r="G26" s="2"/>
      <c r="H26" s="2">
        <v>100.203</v>
      </c>
      <c r="I26" s="2">
        <v>100.44799999999999</v>
      </c>
      <c r="J26" s="2">
        <v>3</v>
      </c>
      <c r="K26" s="2">
        <f t="shared" si="4"/>
        <v>100.113</v>
      </c>
      <c r="L26" s="3">
        <v>3</v>
      </c>
      <c r="M26" s="2">
        <f t="shared" si="1"/>
        <v>3.15</v>
      </c>
      <c r="N26" s="19">
        <f t="shared" si="1"/>
        <v>100.26300000000001</v>
      </c>
    </row>
    <row r="27" spans="1:14" x14ac:dyDescent="0.2">
      <c r="A27" s="20" t="s">
        <v>35</v>
      </c>
      <c r="B27" s="2">
        <f t="shared" si="0"/>
        <v>-3.15</v>
      </c>
      <c r="C27" s="2">
        <f t="shared" si="2"/>
        <v>100.393</v>
      </c>
      <c r="D27" s="2">
        <v>-3</v>
      </c>
      <c r="E27" s="2">
        <f t="shared" si="3"/>
        <v>100.24299999999999</v>
      </c>
      <c r="F27" s="3">
        <v>-3</v>
      </c>
      <c r="G27" s="2"/>
      <c r="H27" s="2">
        <v>100.333</v>
      </c>
      <c r="I27" s="2">
        <v>100.501</v>
      </c>
      <c r="J27" s="2">
        <v>3</v>
      </c>
      <c r="K27" s="2">
        <f t="shared" si="4"/>
        <v>100.24299999999999</v>
      </c>
      <c r="L27" s="3">
        <v>3</v>
      </c>
      <c r="M27" s="2">
        <f t="shared" si="1"/>
        <v>3.15</v>
      </c>
      <c r="N27" s="19">
        <f t="shared" si="1"/>
        <v>100.393</v>
      </c>
    </row>
    <row r="28" spans="1:14" x14ac:dyDescent="0.2">
      <c r="A28" s="20" t="s">
        <v>36</v>
      </c>
      <c r="B28" s="2">
        <f t="shared" si="0"/>
        <v>-3.15</v>
      </c>
      <c r="C28" s="2">
        <f t="shared" si="2"/>
        <v>100.52200000000001</v>
      </c>
      <c r="D28" s="2">
        <v>-3</v>
      </c>
      <c r="E28" s="2">
        <f t="shared" si="3"/>
        <v>100.372</v>
      </c>
      <c r="F28" s="3">
        <v>-3</v>
      </c>
      <c r="G28" s="2"/>
      <c r="H28" s="2">
        <v>100.462</v>
      </c>
      <c r="I28" s="2">
        <v>100.604</v>
      </c>
      <c r="J28" s="2">
        <v>3</v>
      </c>
      <c r="K28" s="2">
        <f t="shared" si="4"/>
        <v>100.372</v>
      </c>
      <c r="L28" s="3">
        <v>3</v>
      </c>
      <c r="M28" s="2">
        <f t="shared" si="1"/>
        <v>3.15</v>
      </c>
      <c r="N28" s="19">
        <f t="shared" si="1"/>
        <v>100.52200000000001</v>
      </c>
    </row>
    <row r="29" spans="1:14" x14ac:dyDescent="0.2">
      <c r="A29" s="20" t="s">
        <v>37</v>
      </c>
      <c r="B29" s="2">
        <f t="shared" si="0"/>
        <v>-3.15</v>
      </c>
      <c r="C29" s="2">
        <f t="shared" si="2"/>
        <v>100.652</v>
      </c>
      <c r="D29" s="2">
        <v>-3</v>
      </c>
      <c r="E29" s="2">
        <f t="shared" si="3"/>
        <v>100.502</v>
      </c>
      <c r="F29" s="3">
        <v>-3</v>
      </c>
      <c r="G29" s="2"/>
      <c r="H29" s="2">
        <v>100.592</v>
      </c>
      <c r="I29" s="2">
        <v>100.761</v>
      </c>
      <c r="J29" s="2">
        <v>3</v>
      </c>
      <c r="K29" s="2">
        <f t="shared" si="4"/>
        <v>100.502</v>
      </c>
      <c r="L29" s="3">
        <v>3</v>
      </c>
      <c r="M29" s="2">
        <f t="shared" si="1"/>
        <v>3.15</v>
      </c>
      <c r="N29" s="19">
        <f t="shared" si="1"/>
        <v>100.652</v>
      </c>
    </row>
    <row r="30" spans="1:14" x14ac:dyDescent="0.2">
      <c r="A30" s="20" t="s">
        <v>38</v>
      </c>
      <c r="B30" s="2">
        <f t="shared" si="0"/>
        <v>-3.15</v>
      </c>
      <c r="C30" s="2">
        <f t="shared" si="2"/>
        <v>100.782</v>
      </c>
      <c r="D30" s="2">
        <v>-3</v>
      </c>
      <c r="E30" s="2">
        <f t="shared" si="3"/>
        <v>100.63199999999999</v>
      </c>
      <c r="F30" s="3">
        <v>-3</v>
      </c>
      <c r="G30" s="2"/>
      <c r="H30" s="2">
        <v>100.72199999999999</v>
      </c>
      <c r="I30" s="2">
        <v>100.86499999999999</v>
      </c>
      <c r="J30" s="2">
        <v>3</v>
      </c>
      <c r="K30" s="2">
        <f t="shared" si="4"/>
        <v>100.63199999999999</v>
      </c>
      <c r="L30" s="3">
        <v>3</v>
      </c>
      <c r="M30" s="2">
        <f t="shared" si="1"/>
        <v>3.15</v>
      </c>
      <c r="N30" s="19">
        <f t="shared" si="1"/>
        <v>100.782</v>
      </c>
    </row>
    <row r="31" spans="1:14" x14ac:dyDescent="0.2">
      <c r="A31" s="20" t="s">
        <v>39</v>
      </c>
      <c r="B31" s="2">
        <f t="shared" si="0"/>
        <v>-3.15</v>
      </c>
      <c r="C31" s="2">
        <f t="shared" si="2"/>
        <v>100.91200000000001</v>
      </c>
      <c r="D31" s="2">
        <v>-3</v>
      </c>
      <c r="E31" s="2">
        <f t="shared" si="3"/>
        <v>100.762</v>
      </c>
      <c r="F31" s="3">
        <v>-3</v>
      </c>
      <c r="G31" s="2"/>
      <c r="H31" s="2">
        <v>100.852</v>
      </c>
      <c r="I31" s="2">
        <v>101.027</v>
      </c>
      <c r="J31" s="2">
        <v>3</v>
      </c>
      <c r="K31" s="2">
        <f t="shared" si="4"/>
        <v>100.762</v>
      </c>
      <c r="L31" s="3">
        <v>3</v>
      </c>
      <c r="M31" s="2">
        <f t="shared" si="1"/>
        <v>3.15</v>
      </c>
      <c r="N31" s="19">
        <f t="shared" si="1"/>
        <v>100.91200000000001</v>
      </c>
    </row>
    <row r="32" spans="1:14" x14ac:dyDescent="0.2">
      <c r="A32" s="20" t="s">
        <v>40</v>
      </c>
      <c r="B32" s="2">
        <f t="shared" si="0"/>
        <v>-3.15</v>
      </c>
      <c r="C32" s="2">
        <f t="shared" si="2"/>
        <v>101.041</v>
      </c>
      <c r="D32" s="2">
        <v>-3</v>
      </c>
      <c r="E32" s="2">
        <f t="shared" si="3"/>
        <v>100.89099999999999</v>
      </c>
      <c r="F32" s="3">
        <v>-3</v>
      </c>
      <c r="G32" s="2"/>
      <c r="H32" s="2">
        <v>100.98099999999999</v>
      </c>
      <c r="I32" s="2">
        <v>101.167</v>
      </c>
      <c r="J32" s="2">
        <v>3</v>
      </c>
      <c r="K32" s="2">
        <f t="shared" si="4"/>
        <v>100.89099999999999</v>
      </c>
      <c r="L32" s="3">
        <v>3</v>
      </c>
      <c r="M32" s="2">
        <f t="shared" si="1"/>
        <v>3.15</v>
      </c>
      <c r="N32" s="19">
        <f t="shared" si="1"/>
        <v>101.041</v>
      </c>
    </row>
    <row r="33" spans="1:14" x14ac:dyDescent="0.2">
      <c r="A33" s="17" t="s">
        <v>41</v>
      </c>
      <c r="B33" s="2">
        <f t="shared" si="0"/>
        <v>-3.15</v>
      </c>
      <c r="C33" s="2">
        <f t="shared" si="2"/>
        <v>101.10900000000001</v>
      </c>
      <c r="D33" s="2">
        <v>-3</v>
      </c>
      <c r="E33" s="2">
        <f>H33-(D33*F33/100)</f>
        <v>100.959</v>
      </c>
      <c r="F33" s="3">
        <v>-3</v>
      </c>
      <c r="G33" s="2">
        <v>57.750999999999998</v>
      </c>
      <c r="H33" s="2">
        <v>101.04900000000001</v>
      </c>
      <c r="I33" s="2">
        <v>101.20399999999999</v>
      </c>
      <c r="J33" s="2">
        <v>3</v>
      </c>
      <c r="K33" s="2">
        <f>H33-(J33*L33/100)</f>
        <v>100.959</v>
      </c>
      <c r="L33" s="3">
        <v>3</v>
      </c>
      <c r="M33" s="2">
        <f t="shared" si="1"/>
        <v>3.15</v>
      </c>
      <c r="N33" s="19">
        <f t="shared" si="1"/>
        <v>101.10900000000001</v>
      </c>
    </row>
  </sheetData>
  <mergeCells count="14">
    <mergeCell ref="A1:N1"/>
    <mergeCell ref="A2:N3"/>
    <mergeCell ref="A8:N8"/>
    <mergeCell ref="B9:F9"/>
    <mergeCell ref="G9:I9"/>
    <mergeCell ref="J9:N9"/>
    <mergeCell ref="J10:L10"/>
    <mergeCell ref="M10:N10"/>
    <mergeCell ref="A10:A11"/>
    <mergeCell ref="B10:C10"/>
    <mergeCell ref="D10:F10"/>
    <mergeCell ref="G10:G11"/>
    <mergeCell ref="H10:H11"/>
    <mergeCell ref="I10:I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7169" r:id="rId4">
          <objectPr defaultSize="0" autoPict="0" r:id="rId5">
            <anchor moveWithCells="1" sizeWithCells="1">
              <from>
                <xdr:col>0</xdr:col>
                <xdr:colOff>171450</xdr:colOff>
                <xdr:row>0</xdr:row>
                <xdr:rowOff>9525</xdr:rowOff>
              </from>
              <to>
                <xdr:col>2</xdr:col>
                <xdr:colOff>104775</xdr:colOff>
                <xdr:row>0</xdr:row>
                <xdr:rowOff>466725</xdr:rowOff>
              </to>
            </anchor>
          </objectPr>
        </oleObject>
      </mc:Choice>
      <mc:Fallback>
        <oleObject progId="PBrush" shapeId="716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5"/>
  <sheetViews>
    <sheetView showGridLines="0" view="pageBreakPreview" zoomScale="106" zoomScaleNormal="130" zoomScaleSheetLayoutView="106" workbookViewId="0">
      <selection activeCell="K12" sqref="K12"/>
    </sheetView>
  </sheetViews>
  <sheetFormatPr defaultRowHeight="12.75" x14ac:dyDescent="0.2"/>
  <cols>
    <col min="1" max="1" width="9.28515625" bestFit="1" customWidth="1"/>
    <col min="2" max="2" width="6" bestFit="1" customWidth="1"/>
    <col min="3" max="3" width="7.7109375" customWidth="1"/>
    <col min="4" max="4" width="6" bestFit="1" customWidth="1"/>
    <col min="5" max="5" width="7.7109375" customWidth="1"/>
    <col min="6" max="6" width="5" bestFit="1" customWidth="1"/>
    <col min="7" max="7" width="8.5703125" hidden="1" customWidth="1"/>
    <col min="8" max="8" width="7.5703125" customWidth="1"/>
    <col min="9" max="9" width="7.7109375" customWidth="1"/>
    <col min="10" max="10" width="8.85546875" hidden="1" customWidth="1"/>
    <col min="11" max="11" width="5.42578125" bestFit="1" customWidth="1"/>
    <col min="12" max="12" width="7.7109375" customWidth="1"/>
    <col min="13" max="13" width="5" bestFit="1" customWidth="1"/>
    <col min="14" max="14" width="6" bestFit="1" customWidth="1"/>
    <col min="15" max="15" width="7.7109375" customWidth="1"/>
  </cols>
  <sheetData>
    <row r="1" spans="1:15" ht="41.25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1:15" ht="15" customHeight="1" x14ac:dyDescent="0.2">
      <c r="A2" s="34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1:15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1:15" x14ac:dyDescent="0.2">
      <c r="A4" s="14" t="s">
        <v>16</v>
      </c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5" x14ac:dyDescent="0.2">
      <c r="A5" s="12" t="s">
        <v>43</v>
      </c>
      <c r="B5" s="13"/>
      <c r="C5" s="13"/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1:15" x14ac:dyDescent="0.2">
      <c r="A6" s="15" t="s">
        <v>17</v>
      </c>
      <c r="B6" s="13"/>
      <c r="C6" s="13"/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x14ac:dyDescent="0.2">
      <c r="A8" s="40" t="s">
        <v>43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</row>
    <row r="9" spans="1:15" x14ac:dyDescent="0.2">
      <c r="A9" s="16"/>
      <c r="B9" s="43" t="s">
        <v>1</v>
      </c>
      <c r="C9" s="44"/>
      <c r="D9" s="44"/>
      <c r="E9" s="44"/>
      <c r="F9" s="45"/>
      <c r="G9" s="43" t="s">
        <v>2</v>
      </c>
      <c r="H9" s="44"/>
      <c r="I9" s="44"/>
      <c r="J9" s="45"/>
      <c r="K9" s="43" t="s">
        <v>3</v>
      </c>
      <c r="L9" s="44"/>
      <c r="M9" s="44"/>
      <c r="N9" s="44"/>
      <c r="O9" s="46"/>
    </row>
    <row r="10" spans="1:15" x14ac:dyDescent="0.2">
      <c r="A10" s="29" t="s">
        <v>4</v>
      </c>
      <c r="B10" s="25" t="s">
        <v>5</v>
      </c>
      <c r="C10" s="26"/>
      <c r="D10" s="25" t="s">
        <v>6</v>
      </c>
      <c r="E10" s="26"/>
      <c r="F10" s="27"/>
      <c r="G10" s="23" t="s">
        <v>7</v>
      </c>
      <c r="H10" s="23" t="s">
        <v>8</v>
      </c>
      <c r="I10" s="23" t="s">
        <v>9</v>
      </c>
      <c r="J10" s="23" t="s">
        <v>10</v>
      </c>
      <c r="K10" s="25" t="s">
        <v>6</v>
      </c>
      <c r="L10" s="26"/>
      <c r="M10" s="27"/>
      <c r="N10" s="25" t="s">
        <v>5</v>
      </c>
      <c r="O10" s="28"/>
    </row>
    <row r="11" spans="1:15" x14ac:dyDescent="0.2">
      <c r="A11" s="30"/>
      <c r="B11" s="1" t="s">
        <v>11</v>
      </c>
      <c r="C11" s="1" t="s">
        <v>12</v>
      </c>
      <c r="D11" s="1" t="s">
        <v>11</v>
      </c>
      <c r="E11" s="1" t="s">
        <v>13</v>
      </c>
      <c r="F11" s="1" t="s">
        <v>0</v>
      </c>
      <c r="G11" s="24"/>
      <c r="H11" s="24"/>
      <c r="I11" s="24"/>
      <c r="J11" s="24"/>
      <c r="K11" s="1" t="s">
        <v>11</v>
      </c>
      <c r="L11" s="1" t="s">
        <v>12</v>
      </c>
      <c r="M11" s="1" t="s">
        <v>0</v>
      </c>
      <c r="N11" s="1" t="s">
        <v>11</v>
      </c>
      <c r="O11" s="18" t="s">
        <v>12</v>
      </c>
    </row>
    <row r="12" spans="1:15" x14ac:dyDescent="0.2">
      <c r="A12" s="20" t="s">
        <v>20</v>
      </c>
      <c r="B12" s="2">
        <f>D12-0.15</f>
        <v>-3.15</v>
      </c>
      <c r="C12" s="2">
        <f>E12+0.15</f>
        <v>99.882000000000005</v>
      </c>
      <c r="D12" s="2">
        <v>-3</v>
      </c>
      <c r="E12" s="2">
        <f>H12-(D12*F12/100)</f>
        <v>99.731999999999999</v>
      </c>
      <c r="F12" s="3">
        <v>-3</v>
      </c>
      <c r="G12" s="2">
        <v>60.32</v>
      </c>
      <c r="H12" s="2">
        <v>99.822000000000003</v>
      </c>
      <c r="I12" s="2">
        <v>99.918000000000006</v>
      </c>
      <c r="J12" s="2">
        <f>I12-G12</f>
        <v>39.598000000000006</v>
      </c>
      <c r="K12" s="2">
        <v>3</v>
      </c>
      <c r="L12" s="2">
        <f>H12-(K12*M12/100)</f>
        <v>99.731999999999999</v>
      </c>
      <c r="M12" s="3">
        <v>3</v>
      </c>
      <c r="N12" s="2">
        <f>K12+0.15</f>
        <v>3.15</v>
      </c>
      <c r="O12" s="2">
        <f>L12+0.15</f>
        <v>99.882000000000005</v>
      </c>
    </row>
    <row r="13" spans="1:15" x14ac:dyDescent="0.2">
      <c r="A13" s="20" t="s">
        <v>21</v>
      </c>
      <c r="B13" s="2">
        <f t="shared" ref="B13:B25" si="0">D13-0.15</f>
        <v>-3.15</v>
      </c>
      <c r="C13" s="2">
        <f>E13+0.15</f>
        <v>99.790999999999997</v>
      </c>
      <c r="D13" s="2">
        <v>-3</v>
      </c>
      <c r="E13" s="2">
        <f>H13-(D13*F13/100)</f>
        <v>99.640999999999991</v>
      </c>
      <c r="F13" s="3">
        <v>-3</v>
      </c>
      <c r="G13" s="2">
        <v>58.698</v>
      </c>
      <c r="H13" s="2">
        <v>99.730999999999995</v>
      </c>
      <c r="I13" s="2">
        <v>99.159000000000006</v>
      </c>
      <c r="J13" s="2">
        <f t="shared" ref="J13:J25" si="1">I13-G13</f>
        <v>40.461000000000006</v>
      </c>
      <c r="K13" s="2">
        <v>3</v>
      </c>
      <c r="L13" s="2">
        <f t="shared" ref="L13:L25" si="2">H13-(K13*M13/100)</f>
        <v>99.640999999999991</v>
      </c>
      <c r="M13" s="3">
        <v>3</v>
      </c>
      <c r="N13" s="2">
        <f t="shared" ref="N13:O25" si="3">K13+0.15</f>
        <v>3.15</v>
      </c>
      <c r="O13" s="2">
        <f t="shared" si="3"/>
        <v>99.790999999999997</v>
      </c>
    </row>
    <row r="14" spans="1:15" x14ac:dyDescent="0.2">
      <c r="A14" s="20" t="s">
        <v>22</v>
      </c>
      <c r="B14" s="2">
        <f t="shared" si="0"/>
        <v>-3.15</v>
      </c>
      <c r="C14" s="2">
        <f t="shared" ref="C14:C25" si="4">E14+0.15</f>
        <v>99.698999999999998</v>
      </c>
      <c r="D14" s="2">
        <v>-3</v>
      </c>
      <c r="E14" s="2">
        <f t="shared" ref="E14:E24" si="5">H14-(D14*F14/100)</f>
        <v>99.548999999999992</v>
      </c>
      <c r="F14" s="3">
        <v>-3</v>
      </c>
      <c r="G14" s="2"/>
      <c r="H14" s="2">
        <v>99.638999999999996</v>
      </c>
      <c r="I14" s="2">
        <v>99.653000000000006</v>
      </c>
      <c r="J14" s="2"/>
      <c r="K14" s="2">
        <v>3</v>
      </c>
      <c r="L14" s="2">
        <f t="shared" si="2"/>
        <v>99.548999999999992</v>
      </c>
      <c r="M14" s="3">
        <v>3</v>
      </c>
      <c r="N14" s="2">
        <f t="shared" si="3"/>
        <v>3.15</v>
      </c>
      <c r="O14" s="2">
        <f t="shared" si="3"/>
        <v>99.698999999999998</v>
      </c>
    </row>
    <row r="15" spans="1:15" x14ac:dyDescent="0.2">
      <c r="A15" s="20" t="s">
        <v>23</v>
      </c>
      <c r="B15" s="2">
        <f t="shared" si="0"/>
        <v>-3.15</v>
      </c>
      <c r="C15" s="2">
        <f t="shared" si="4"/>
        <v>99.608000000000004</v>
      </c>
      <c r="D15" s="2">
        <v>-3</v>
      </c>
      <c r="E15" s="2">
        <f t="shared" si="5"/>
        <v>99.457999999999998</v>
      </c>
      <c r="F15" s="3">
        <v>-3</v>
      </c>
      <c r="G15" s="2"/>
      <c r="H15" s="2">
        <v>99.548000000000002</v>
      </c>
      <c r="I15" s="2">
        <v>99.578999999999994</v>
      </c>
      <c r="J15" s="2"/>
      <c r="K15" s="2">
        <v>3</v>
      </c>
      <c r="L15" s="2">
        <f t="shared" si="2"/>
        <v>99.457999999999998</v>
      </c>
      <c r="M15" s="3">
        <v>3</v>
      </c>
      <c r="N15" s="2">
        <f t="shared" si="3"/>
        <v>3.15</v>
      </c>
      <c r="O15" s="2">
        <f t="shared" si="3"/>
        <v>99.608000000000004</v>
      </c>
    </row>
    <row r="16" spans="1:15" x14ac:dyDescent="0.2">
      <c r="A16" s="20" t="s">
        <v>24</v>
      </c>
      <c r="B16" s="2">
        <f t="shared" si="0"/>
        <v>-3.15</v>
      </c>
      <c r="C16" s="2">
        <f t="shared" si="4"/>
        <v>99.516999999999996</v>
      </c>
      <c r="D16" s="2">
        <v>-3</v>
      </c>
      <c r="E16" s="2">
        <f t="shared" si="5"/>
        <v>99.36699999999999</v>
      </c>
      <c r="F16" s="3">
        <v>-3</v>
      </c>
      <c r="G16" s="2"/>
      <c r="H16" s="2">
        <v>99.456999999999994</v>
      </c>
      <c r="I16" s="2">
        <v>99.412999999999997</v>
      </c>
      <c r="J16" s="2"/>
      <c r="K16" s="2">
        <v>3</v>
      </c>
      <c r="L16" s="2">
        <f t="shared" si="2"/>
        <v>99.36699999999999</v>
      </c>
      <c r="M16" s="3">
        <v>3</v>
      </c>
      <c r="N16" s="2">
        <f t="shared" si="3"/>
        <v>3.15</v>
      </c>
      <c r="O16" s="2">
        <f t="shared" si="3"/>
        <v>99.516999999999996</v>
      </c>
    </row>
    <row r="17" spans="1:16" x14ac:dyDescent="0.2">
      <c r="A17" s="20" t="s">
        <v>25</v>
      </c>
      <c r="B17" s="2">
        <f t="shared" si="0"/>
        <v>-3.15</v>
      </c>
      <c r="C17" s="2">
        <f t="shared" si="4"/>
        <v>99.411000000000001</v>
      </c>
      <c r="D17" s="2">
        <v>-3</v>
      </c>
      <c r="E17" s="2">
        <f t="shared" si="5"/>
        <v>99.260999999999996</v>
      </c>
      <c r="F17" s="3">
        <v>-3</v>
      </c>
      <c r="G17" s="2"/>
      <c r="H17" s="2">
        <v>99.350999999999999</v>
      </c>
      <c r="I17" s="2">
        <v>99.483000000000004</v>
      </c>
      <c r="J17" s="2"/>
      <c r="K17" s="2">
        <v>3</v>
      </c>
      <c r="L17" s="2">
        <f t="shared" si="2"/>
        <v>99.260999999999996</v>
      </c>
      <c r="M17" s="3">
        <v>3</v>
      </c>
      <c r="N17" s="2">
        <f t="shared" si="3"/>
        <v>3.15</v>
      </c>
      <c r="O17" s="2">
        <f t="shared" si="3"/>
        <v>99.411000000000001</v>
      </c>
    </row>
    <row r="18" spans="1:16" x14ac:dyDescent="0.2">
      <c r="A18" s="20" t="s">
        <v>26</v>
      </c>
      <c r="B18" s="2">
        <f t="shared" si="0"/>
        <v>-3.15</v>
      </c>
      <c r="C18" s="2">
        <f t="shared" si="4"/>
        <v>99.263000000000005</v>
      </c>
      <c r="D18" s="2">
        <v>-3</v>
      </c>
      <c r="E18" s="2">
        <f t="shared" si="5"/>
        <v>99.113</v>
      </c>
      <c r="F18" s="3">
        <v>-3</v>
      </c>
      <c r="G18" s="2"/>
      <c r="H18" s="2">
        <v>99.203000000000003</v>
      </c>
      <c r="I18" s="2">
        <v>99.14</v>
      </c>
      <c r="J18" s="2"/>
      <c r="K18" s="2">
        <v>3</v>
      </c>
      <c r="L18" s="2">
        <f t="shared" si="2"/>
        <v>99.113</v>
      </c>
      <c r="M18" s="3">
        <v>3</v>
      </c>
      <c r="N18" s="2">
        <f t="shared" si="3"/>
        <v>3.15</v>
      </c>
      <c r="O18" s="2">
        <f t="shared" si="3"/>
        <v>99.263000000000005</v>
      </c>
    </row>
    <row r="19" spans="1:16" x14ac:dyDescent="0.2">
      <c r="A19" s="20" t="s">
        <v>27</v>
      </c>
      <c r="B19" s="2">
        <f t="shared" si="0"/>
        <v>-3.15</v>
      </c>
      <c r="C19" s="2">
        <f t="shared" si="4"/>
        <v>99.116</v>
      </c>
      <c r="D19" s="2">
        <v>-3</v>
      </c>
      <c r="E19" s="2">
        <f t="shared" si="5"/>
        <v>98.965999999999994</v>
      </c>
      <c r="F19" s="3">
        <v>-3</v>
      </c>
      <c r="G19" s="2"/>
      <c r="H19" s="2">
        <v>99.055999999999997</v>
      </c>
      <c r="I19" s="2">
        <v>99.037000000000006</v>
      </c>
      <c r="J19" s="2"/>
      <c r="K19" s="2">
        <v>3</v>
      </c>
      <c r="L19" s="2">
        <f t="shared" si="2"/>
        <v>98.965999999999994</v>
      </c>
      <c r="M19" s="3">
        <v>3</v>
      </c>
      <c r="N19" s="2">
        <f t="shared" si="3"/>
        <v>3.15</v>
      </c>
      <c r="O19" s="2">
        <f t="shared" si="3"/>
        <v>99.116</v>
      </c>
      <c r="P19" s="21"/>
    </row>
    <row r="20" spans="1:16" x14ac:dyDescent="0.2">
      <c r="A20" s="20" t="s">
        <v>28</v>
      </c>
      <c r="B20" s="2">
        <f t="shared" si="0"/>
        <v>-3.15</v>
      </c>
      <c r="C20" s="2">
        <f t="shared" si="4"/>
        <v>98.968000000000004</v>
      </c>
      <c r="D20" s="2">
        <v>-3</v>
      </c>
      <c r="E20" s="2">
        <f t="shared" si="5"/>
        <v>98.817999999999998</v>
      </c>
      <c r="F20" s="3">
        <v>-3</v>
      </c>
      <c r="G20" s="3"/>
      <c r="H20" s="2">
        <v>98.908000000000001</v>
      </c>
      <c r="I20" s="2">
        <v>98.052999999999997</v>
      </c>
      <c r="J20" s="2"/>
      <c r="K20" s="2">
        <v>3</v>
      </c>
      <c r="L20" s="2">
        <f t="shared" si="2"/>
        <v>98.817999999999998</v>
      </c>
      <c r="M20" s="3">
        <v>3</v>
      </c>
      <c r="N20" s="2">
        <f t="shared" si="3"/>
        <v>3.15</v>
      </c>
      <c r="O20" s="2">
        <f t="shared" si="3"/>
        <v>98.968000000000004</v>
      </c>
      <c r="P20" s="22"/>
    </row>
    <row r="21" spans="1:16" x14ac:dyDescent="0.2">
      <c r="A21" s="20" t="s">
        <v>29</v>
      </c>
      <c r="B21" s="2">
        <f t="shared" si="0"/>
        <v>-3.15</v>
      </c>
      <c r="C21" s="2">
        <f t="shared" si="4"/>
        <v>98.820000000000007</v>
      </c>
      <c r="D21" s="2">
        <v>-3</v>
      </c>
      <c r="E21" s="2">
        <f t="shared" si="5"/>
        <v>98.67</v>
      </c>
      <c r="F21" s="3">
        <v>-3</v>
      </c>
      <c r="G21" s="3"/>
      <c r="H21" s="2">
        <v>98.76</v>
      </c>
      <c r="I21" s="2">
        <v>98.811000000000007</v>
      </c>
      <c r="J21" s="2"/>
      <c r="K21" s="2">
        <v>3</v>
      </c>
      <c r="L21" s="2">
        <f t="shared" si="2"/>
        <v>98.67</v>
      </c>
      <c r="M21" s="3">
        <v>3</v>
      </c>
      <c r="N21" s="2">
        <f t="shared" si="3"/>
        <v>3.15</v>
      </c>
      <c r="O21" s="2">
        <f t="shared" si="3"/>
        <v>98.820000000000007</v>
      </c>
      <c r="P21" s="22"/>
    </row>
    <row r="22" spans="1:16" x14ac:dyDescent="0.2">
      <c r="A22" s="20" t="s">
        <v>30</v>
      </c>
      <c r="B22" s="2">
        <f t="shared" si="0"/>
        <v>-3.15</v>
      </c>
      <c r="C22" s="2">
        <f t="shared" si="4"/>
        <v>98.673000000000002</v>
      </c>
      <c r="D22" s="2">
        <v>-3</v>
      </c>
      <c r="E22" s="2">
        <f t="shared" si="5"/>
        <v>98.522999999999996</v>
      </c>
      <c r="F22" s="3">
        <v>-3</v>
      </c>
      <c r="G22" s="3"/>
      <c r="H22" s="2">
        <v>98.613</v>
      </c>
      <c r="I22" s="2">
        <v>98.66</v>
      </c>
      <c r="J22" s="2"/>
      <c r="K22" s="2">
        <v>3</v>
      </c>
      <c r="L22" s="2">
        <f t="shared" si="2"/>
        <v>98.522999999999996</v>
      </c>
      <c r="M22" s="3">
        <v>3</v>
      </c>
      <c r="N22" s="2">
        <f t="shared" si="3"/>
        <v>3.15</v>
      </c>
      <c r="O22" s="2">
        <f t="shared" si="3"/>
        <v>98.673000000000002</v>
      </c>
      <c r="P22" s="22"/>
    </row>
    <row r="23" spans="1:16" x14ac:dyDescent="0.2">
      <c r="A23" s="20" t="s">
        <v>31</v>
      </c>
      <c r="B23" s="2">
        <f t="shared" si="0"/>
        <v>-3.15</v>
      </c>
      <c r="C23" s="2">
        <f t="shared" si="4"/>
        <v>98.527000000000001</v>
      </c>
      <c r="D23" s="2">
        <v>-3</v>
      </c>
      <c r="E23" s="2">
        <f t="shared" si="5"/>
        <v>98.376999999999995</v>
      </c>
      <c r="F23" s="3">
        <v>-3</v>
      </c>
      <c r="G23" s="3"/>
      <c r="H23" s="2">
        <v>98.466999999999999</v>
      </c>
      <c r="I23" s="2">
        <v>98.658000000000001</v>
      </c>
      <c r="J23" s="2"/>
      <c r="K23" s="2">
        <v>3</v>
      </c>
      <c r="L23" s="2">
        <f t="shared" si="2"/>
        <v>98.376999999999995</v>
      </c>
      <c r="M23" s="3">
        <v>3</v>
      </c>
      <c r="N23" s="2">
        <f t="shared" si="3"/>
        <v>3.15</v>
      </c>
      <c r="O23" s="2">
        <f t="shared" si="3"/>
        <v>98.527000000000001</v>
      </c>
      <c r="P23" s="22"/>
    </row>
    <row r="24" spans="1:16" x14ac:dyDescent="0.2">
      <c r="A24" s="20" t="s">
        <v>32</v>
      </c>
      <c r="B24" s="2">
        <f t="shared" si="0"/>
        <v>-3.15</v>
      </c>
      <c r="C24" s="2">
        <f t="shared" si="4"/>
        <v>98.379000000000005</v>
      </c>
      <c r="D24" s="2">
        <v>-3</v>
      </c>
      <c r="E24" s="2">
        <f t="shared" si="5"/>
        <v>98.228999999999999</v>
      </c>
      <c r="F24" s="3">
        <v>-3</v>
      </c>
      <c r="G24" s="3"/>
      <c r="H24" s="2">
        <v>98.319000000000003</v>
      </c>
      <c r="I24" s="2">
        <v>98.61</v>
      </c>
      <c r="J24" s="2"/>
      <c r="K24" s="2">
        <v>3</v>
      </c>
      <c r="L24" s="2">
        <f t="shared" si="2"/>
        <v>98.228999999999999</v>
      </c>
      <c r="M24" s="3">
        <v>3</v>
      </c>
      <c r="N24" s="2">
        <f t="shared" si="3"/>
        <v>3.15</v>
      </c>
      <c r="O24" s="2">
        <f t="shared" si="3"/>
        <v>98.379000000000005</v>
      </c>
      <c r="P24" s="22"/>
    </row>
    <row r="25" spans="1:16" x14ac:dyDescent="0.2">
      <c r="A25" s="17" t="s">
        <v>44</v>
      </c>
      <c r="B25" s="2">
        <f t="shared" si="0"/>
        <v>-3.15</v>
      </c>
      <c r="C25" s="2">
        <f t="shared" si="4"/>
        <v>98.347999999999999</v>
      </c>
      <c r="D25" s="2">
        <v>-3</v>
      </c>
      <c r="E25" s="2">
        <f>H25-(D25*F25/100)</f>
        <v>98.197999999999993</v>
      </c>
      <c r="F25" s="3">
        <v>-3</v>
      </c>
      <c r="G25" s="2">
        <v>57.750999999999998</v>
      </c>
      <c r="H25" s="2">
        <v>98.287999999999997</v>
      </c>
      <c r="I25" s="2">
        <v>98.599000000000004</v>
      </c>
      <c r="J25" s="2">
        <f t="shared" si="1"/>
        <v>40.848000000000006</v>
      </c>
      <c r="K25" s="2">
        <v>3</v>
      </c>
      <c r="L25" s="2">
        <f t="shared" si="2"/>
        <v>98.197999999999993</v>
      </c>
      <c r="M25" s="3">
        <v>3</v>
      </c>
      <c r="N25" s="2">
        <f t="shared" si="3"/>
        <v>3.15</v>
      </c>
      <c r="O25" s="2">
        <f t="shared" si="3"/>
        <v>98.347999999999999</v>
      </c>
      <c r="P25" s="21"/>
    </row>
  </sheetData>
  <mergeCells count="15">
    <mergeCell ref="A1:O1"/>
    <mergeCell ref="A2:O3"/>
    <mergeCell ref="A8:O8"/>
    <mergeCell ref="B9:F9"/>
    <mergeCell ref="G9:J9"/>
    <mergeCell ref="K9:O9"/>
    <mergeCell ref="J10:J11"/>
    <mergeCell ref="K10:M10"/>
    <mergeCell ref="N10:O10"/>
    <mergeCell ref="A10:A11"/>
    <mergeCell ref="B10:C10"/>
    <mergeCell ref="D10:F10"/>
    <mergeCell ref="G10:G11"/>
    <mergeCell ref="H10:H11"/>
    <mergeCell ref="I10:I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8193" r:id="rId4">
          <objectPr defaultSize="0" autoPict="0" r:id="rId5">
            <anchor moveWithCells="1" sizeWithCells="1">
              <from>
                <xdr:col>0</xdr:col>
                <xdr:colOff>200025</xdr:colOff>
                <xdr:row>0</xdr:row>
                <xdr:rowOff>47625</xdr:rowOff>
              </from>
              <to>
                <xdr:col>2</xdr:col>
                <xdr:colOff>133350</xdr:colOff>
                <xdr:row>0</xdr:row>
                <xdr:rowOff>504825</xdr:rowOff>
              </to>
            </anchor>
          </objectPr>
        </oleObject>
      </mc:Choice>
      <mc:Fallback>
        <oleObject progId="PBrush" shapeId="819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2"/>
  <sheetViews>
    <sheetView showGridLines="0" view="pageBreakPreview" zoomScale="106" zoomScaleNormal="130" zoomScaleSheetLayoutView="106" workbookViewId="0">
      <selection activeCell="K5" sqref="K5"/>
    </sheetView>
  </sheetViews>
  <sheetFormatPr defaultRowHeight="12.75" x14ac:dyDescent="0.2"/>
  <cols>
    <col min="1" max="1" width="9.28515625" bestFit="1" customWidth="1"/>
    <col min="2" max="2" width="6" bestFit="1" customWidth="1"/>
    <col min="3" max="3" width="7.7109375" customWidth="1"/>
    <col min="4" max="4" width="6" bestFit="1" customWidth="1"/>
    <col min="5" max="5" width="7.7109375" customWidth="1"/>
    <col min="6" max="6" width="5" bestFit="1" customWidth="1"/>
    <col min="7" max="7" width="8.5703125" hidden="1" customWidth="1"/>
    <col min="8" max="8" width="7.5703125" customWidth="1"/>
    <col min="9" max="9" width="7.7109375" customWidth="1"/>
    <col min="10" max="10" width="8.85546875" hidden="1" customWidth="1"/>
    <col min="11" max="11" width="5.42578125" bestFit="1" customWidth="1"/>
    <col min="12" max="12" width="7.7109375" customWidth="1"/>
    <col min="13" max="13" width="5" bestFit="1" customWidth="1"/>
    <col min="14" max="14" width="6" bestFit="1" customWidth="1"/>
    <col min="15" max="15" width="7.7109375" customWidth="1"/>
  </cols>
  <sheetData>
    <row r="1" spans="1:15" ht="41.25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1:15" ht="15" customHeight="1" x14ac:dyDescent="0.2">
      <c r="A2" s="34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1:15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1:15" x14ac:dyDescent="0.2">
      <c r="A4" s="14" t="s">
        <v>16</v>
      </c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5" x14ac:dyDescent="0.2">
      <c r="A5" s="12" t="s">
        <v>46</v>
      </c>
      <c r="B5" s="13"/>
      <c r="C5" s="13"/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1:15" x14ac:dyDescent="0.2">
      <c r="A6" s="15" t="s">
        <v>17</v>
      </c>
      <c r="B6" s="13"/>
      <c r="C6" s="13"/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x14ac:dyDescent="0.2">
      <c r="A8" s="40" t="s">
        <v>46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</row>
    <row r="9" spans="1:15" x14ac:dyDescent="0.2">
      <c r="A9" s="16"/>
      <c r="B9" s="43" t="s">
        <v>1</v>
      </c>
      <c r="C9" s="44"/>
      <c r="D9" s="44"/>
      <c r="E9" s="44"/>
      <c r="F9" s="45"/>
      <c r="G9" s="43" t="s">
        <v>2</v>
      </c>
      <c r="H9" s="44"/>
      <c r="I9" s="44"/>
      <c r="J9" s="45"/>
      <c r="K9" s="43" t="s">
        <v>3</v>
      </c>
      <c r="L9" s="44"/>
      <c r="M9" s="44"/>
      <c r="N9" s="44"/>
      <c r="O9" s="46"/>
    </row>
    <row r="10" spans="1:15" x14ac:dyDescent="0.2">
      <c r="A10" s="29" t="s">
        <v>4</v>
      </c>
      <c r="B10" s="25" t="s">
        <v>5</v>
      </c>
      <c r="C10" s="26"/>
      <c r="D10" s="25" t="s">
        <v>6</v>
      </c>
      <c r="E10" s="26"/>
      <c r="F10" s="27"/>
      <c r="G10" s="23" t="s">
        <v>7</v>
      </c>
      <c r="H10" s="23" t="s">
        <v>8</v>
      </c>
      <c r="I10" s="23" t="s">
        <v>9</v>
      </c>
      <c r="J10" s="23" t="s">
        <v>10</v>
      </c>
      <c r="K10" s="25" t="s">
        <v>6</v>
      </c>
      <c r="L10" s="26"/>
      <c r="M10" s="27"/>
      <c r="N10" s="25" t="s">
        <v>5</v>
      </c>
      <c r="O10" s="28"/>
    </row>
    <row r="11" spans="1:15" x14ac:dyDescent="0.2">
      <c r="A11" s="30"/>
      <c r="B11" s="1" t="s">
        <v>11</v>
      </c>
      <c r="C11" s="1" t="s">
        <v>12</v>
      </c>
      <c r="D11" s="1" t="s">
        <v>11</v>
      </c>
      <c r="E11" s="1" t="s">
        <v>13</v>
      </c>
      <c r="F11" s="1" t="s">
        <v>0</v>
      </c>
      <c r="G11" s="24"/>
      <c r="H11" s="24"/>
      <c r="I11" s="24"/>
      <c r="J11" s="24"/>
      <c r="K11" s="1" t="s">
        <v>11</v>
      </c>
      <c r="L11" s="1" t="s">
        <v>12</v>
      </c>
      <c r="M11" s="1" t="s">
        <v>0</v>
      </c>
      <c r="N11" s="1" t="s">
        <v>11</v>
      </c>
      <c r="O11" s="18" t="s">
        <v>12</v>
      </c>
    </row>
    <row r="12" spans="1:15" x14ac:dyDescent="0.2">
      <c r="A12" s="17">
        <v>0</v>
      </c>
      <c r="B12" s="2">
        <f>D12-0.15</f>
        <v>-3.15</v>
      </c>
      <c r="C12" s="2">
        <f>E12+0.15</f>
        <v>99.531999999999996</v>
      </c>
      <c r="D12" s="2">
        <v>-3</v>
      </c>
      <c r="E12" s="2">
        <f>H12-(D12*F12/100)</f>
        <v>99.381999999999991</v>
      </c>
      <c r="F12" s="3">
        <v>-3</v>
      </c>
      <c r="G12" s="2">
        <v>60.32</v>
      </c>
      <c r="H12" s="2">
        <v>99.471999999999994</v>
      </c>
      <c r="I12" s="2">
        <v>99.61</v>
      </c>
      <c r="J12" s="2">
        <f>I12-G12</f>
        <v>39.29</v>
      </c>
      <c r="K12" s="2">
        <v>3</v>
      </c>
      <c r="L12" s="2">
        <f>H12-(K12*M12/100)</f>
        <v>99.381999999999991</v>
      </c>
      <c r="M12" s="3">
        <v>3</v>
      </c>
      <c r="N12" s="2">
        <f>K12+0.15</f>
        <v>3.15</v>
      </c>
      <c r="O12" s="19">
        <f>L12+0.15</f>
        <v>99.531999999999996</v>
      </c>
    </row>
    <row r="13" spans="1:15" x14ac:dyDescent="0.2">
      <c r="A13" s="17">
        <v>1</v>
      </c>
      <c r="B13" s="2">
        <f t="shared" ref="B13:B22" si="0">D13-0.15</f>
        <v>-3.15</v>
      </c>
      <c r="C13" s="2">
        <f>E13+0.15</f>
        <v>99.44</v>
      </c>
      <c r="D13" s="2">
        <v>-3</v>
      </c>
      <c r="E13" s="2">
        <f>H13-(D13*F13/100)</f>
        <v>99.289999999999992</v>
      </c>
      <c r="F13" s="3">
        <v>-3</v>
      </c>
      <c r="G13" s="2">
        <v>58.698</v>
      </c>
      <c r="H13" s="2">
        <v>99.38</v>
      </c>
      <c r="I13" s="2">
        <v>99.6</v>
      </c>
      <c r="J13" s="2">
        <f t="shared" ref="J13" si="1">I13-G13</f>
        <v>40.901999999999994</v>
      </c>
      <c r="K13" s="2">
        <v>3</v>
      </c>
      <c r="L13" s="2">
        <f t="shared" ref="L13:L22" si="2">H13-(K13*M13/100)</f>
        <v>99.289999999999992</v>
      </c>
      <c r="M13" s="3">
        <v>3</v>
      </c>
      <c r="N13" s="2">
        <f t="shared" ref="N13:O22" si="3">K13+0.15</f>
        <v>3.15</v>
      </c>
      <c r="O13" s="19">
        <f t="shared" si="3"/>
        <v>99.44</v>
      </c>
    </row>
    <row r="14" spans="1:15" x14ac:dyDescent="0.2">
      <c r="A14" s="17">
        <v>2</v>
      </c>
      <c r="B14" s="2">
        <f t="shared" si="0"/>
        <v>-3.15</v>
      </c>
      <c r="C14" s="2">
        <f t="shared" ref="C14:C22" si="4">E14+0.15</f>
        <v>99.347999999999999</v>
      </c>
      <c r="D14" s="2">
        <v>-3</v>
      </c>
      <c r="E14" s="2">
        <f t="shared" ref="E14:E22" si="5">H14-(D14*F14/100)</f>
        <v>99.197999999999993</v>
      </c>
      <c r="F14" s="3">
        <v>-3</v>
      </c>
      <c r="G14" s="2"/>
      <c r="H14" s="2">
        <v>99.287999999999997</v>
      </c>
      <c r="I14" s="2">
        <v>99.39</v>
      </c>
      <c r="J14" s="2"/>
      <c r="K14" s="2">
        <v>3</v>
      </c>
      <c r="L14" s="2">
        <f t="shared" si="2"/>
        <v>99.197999999999993</v>
      </c>
      <c r="M14" s="3">
        <v>3</v>
      </c>
      <c r="N14" s="2">
        <f t="shared" si="3"/>
        <v>3.15</v>
      </c>
      <c r="O14" s="19">
        <f t="shared" si="3"/>
        <v>99.347999999999999</v>
      </c>
    </row>
    <row r="15" spans="1:15" x14ac:dyDescent="0.2">
      <c r="A15" s="17">
        <v>3</v>
      </c>
      <c r="B15" s="2">
        <f t="shared" si="0"/>
        <v>-3.15</v>
      </c>
      <c r="C15" s="2">
        <f t="shared" si="4"/>
        <v>99.256</v>
      </c>
      <c r="D15" s="2">
        <v>-3</v>
      </c>
      <c r="E15" s="2">
        <f t="shared" si="5"/>
        <v>99.105999999999995</v>
      </c>
      <c r="F15" s="3">
        <v>-3</v>
      </c>
      <c r="G15" s="2"/>
      <c r="H15" s="2">
        <v>99.195999999999998</v>
      </c>
      <c r="I15" s="2">
        <v>99.26</v>
      </c>
      <c r="J15" s="2"/>
      <c r="K15" s="2">
        <v>3</v>
      </c>
      <c r="L15" s="2">
        <f t="shared" si="2"/>
        <v>99.105999999999995</v>
      </c>
      <c r="M15" s="3">
        <v>3</v>
      </c>
      <c r="N15" s="2">
        <f t="shared" si="3"/>
        <v>3.15</v>
      </c>
      <c r="O15" s="19">
        <f t="shared" si="3"/>
        <v>99.256</v>
      </c>
    </row>
    <row r="16" spans="1:15" x14ac:dyDescent="0.2">
      <c r="A16" s="17">
        <v>4</v>
      </c>
      <c r="B16" s="2">
        <f t="shared" si="0"/>
        <v>-3.15</v>
      </c>
      <c r="C16" s="2">
        <f t="shared" si="4"/>
        <v>99.164000000000001</v>
      </c>
      <c r="D16" s="2">
        <v>-3</v>
      </c>
      <c r="E16" s="2">
        <f t="shared" si="5"/>
        <v>99.013999999999996</v>
      </c>
      <c r="F16" s="3">
        <v>-3</v>
      </c>
      <c r="G16" s="2"/>
      <c r="H16" s="2">
        <v>99.103999999999999</v>
      </c>
      <c r="I16" s="2">
        <v>99.4</v>
      </c>
      <c r="J16" s="2"/>
      <c r="K16" s="2">
        <v>3</v>
      </c>
      <c r="L16" s="2">
        <f t="shared" si="2"/>
        <v>99.013999999999996</v>
      </c>
      <c r="M16" s="3">
        <v>3</v>
      </c>
      <c r="N16" s="2">
        <f t="shared" si="3"/>
        <v>3.15</v>
      </c>
      <c r="O16" s="19">
        <f t="shared" si="3"/>
        <v>99.164000000000001</v>
      </c>
    </row>
    <row r="17" spans="1:15" x14ac:dyDescent="0.2">
      <c r="A17" s="17">
        <v>5</v>
      </c>
      <c r="B17" s="2">
        <f t="shared" si="0"/>
        <v>-3.15</v>
      </c>
      <c r="C17" s="2">
        <f t="shared" si="4"/>
        <v>99.070999999999998</v>
      </c>
      <c r="D17" s="2">
        <v>-3</v>
      </c>
      <c r="E17" s="2">
        <f t="shared" si="5"/>
        <v>98.920999999999992</v>
      </c>
      <c r="F17" s="3">
        <v>-3</v>
      </c>
      <c r="G17" s="2"/>
      <c r="H17" s="2">
        <v>99.010999999999996</v>
      </c>
      <c r="I17" s="2">
        <v>99.28</v>
      </c>
      <c r="J17" s="2"/>
      <c r="K17" s="2">
        <v>3</v>
      </c>
      <c r="L17" s="2">
        <f t="shared" si="2"/>
        <v>98.920999999999992</v>
      </c>
      <c r="M17" s="3">
        <v>3</v>
      </c>
      <c r="N17" s="2">
        <f t="shared" si="3"/>
        <v>3.15</v>
      </c>
      <c r="O17" s="19">
        <f t="shared" si="3"/>
        <v>99.070999999999998</v>
      </c>
    </row>
    <row r="18" spans="1:15" x14ac:dyDescent="0.2">
      <c r="A18" s="17">
        <v>6</v>
      </c>
      <c r="B18" s="2">
        <f t="shared" si="0"/>
        <v>-3.15</v>
      </c>
      <c r="C18" s="2">
        <f t="shared" si="4"/>
        <v>98.978999999999999</v>
      </c>
      <c r="D18" s="2">
        <v>-3</v>
      </c>
      <c r="E18" s="2">
        <f t="shared" si="5"/>
        <v>98.828999999999994</v>
      </c>
      <c r="F18" s="3">
        <v>-3</v>
      </c>
      <c r="G18" s="2"/>
      <c r="H18" s="2">
        <v>98.918999999999997</v>
      </c>
      <c r="I18" s="2">
        <v>99.19</v>
      </c>
      <c r="J18" s="2"/>
      <c r="K18" s="2">
        <v>3</v>
      </c>
      <c r="L18" s="2">
        <f t="shared" si="2"/>
        <v>98.828999999999994</v>
      </c>
      <c r="M18" s="3">
        <v>3</v>
      </c>
      <c r="N18" s="2">
        <f t="shared" si="3"/>
        <v>3.15</v>
      </c>
      <c r="O18" s="19">
        <f t="shared" si="3"/>
        <v>98.978999999999999</v>
      </c>
    </row>
    <row r="19" spans="1:15" x14ac:dyDescent="0.2">
      <c r="A19" s="17">
        <v>7</v>
      </c>
      <c r="B19" s="2">
        <f t="shared" si="0"/>
        <v>-3.15</v>
      </c>
      <c r="C19" s="2">
        <f t="shared" si="4"/>
        <v>98.887</v>
      </c>
      <c r="D19" s="2">
        <v>-3</v>
      </c>
      <c r="E19" s="2">
        <f t="shared" si="5"/>
        <v>98.736999999999995</v>
      </c>
      <c r="F19" s="3">
        <v>-3</v>
      </c>
      <c r="G19" s="2"/>
      <c r="H19" s="2">
        <v>98.826999999999998</v>
      </c>
      <c r="I19" s="2">
        <v>99.1</v>
      </c>
      <c r="J19" s="2"/>
      <c r="K19" s="2">
        <v>3</v>
      </c>
      <c r="L19" s="2">
        <f t="shared" si="2"/>
        <v>98.736999999999995</v>
      </c>
      <c r="M19" s="3">
        <v>3</v>
      </c>
      <c r="N19" s="2">
        <f t="shared" si="3"/>
        <v>3.15</v>
      </c>
      <c r="O19" s="19">
        <f t="shared" si="3"/>
        <v>98.887</v>
      </c>
    </row>
    <row r="20" spans="1:15" x14ac:dyDescent="0.2">
      <c r="A20" s="17">
        <v>8</v>
      </c>
      <c r="B20" s="2">
        <f t="shared" si="0"/>
        <v>-3.15</v>
      </c>
      <c r="C20" s="2">
        <f t="shared" si="4"/>
        <v>98.795000000000002</v>
      </c>
      <c r="D20" s="2">
        <v>-3</v>
      </c>
      <c r="E20" s="2">
        <f t="shared" si="5"/>
        <v>98.644999999999996</v>
      </c>
      <c r="F20" s="3">
        <v>-3</v>
      </c>
      <c r="G20" s="2"/>
      <c r="H20" s="2">
        <v>98.734999999999999</v>
      </c>
      <c r="I20" s="2">
        <v>98.65</v>
      </c>
      <c r="J20" s="2"/>
      <c r="K20" s="2">
        <v>3</v>
      </c>
      <c r="L20" s="2">
        <f t="shared" si="2"/>
        <v>98.644999999999996</v>
      </c>
      <c r="M20" s="3">
        <v>3</v>
      </c>
      <c r="N20" s="2">
        <f t="shared" si="3"/>
        <v>3.15</v>
      </c>
      <c r="O20" s="19">
        <f t="shared" si="3"/>
        <v>98.795000000000002</v>
      </c>
    </row>
    <row r="21" spans="1:15" x14ac:dyDescent="0.2">
      <c r="A21" s="17">
        <v>9</v>
      </c>
      <c r="B21" s="2">
        <f t="shared" si="0"/>
        <v>-3.15</v>
      </c>
      <c r="C21" s="2">
        <f t="shared" si="4"/>
        <v>98.703000000000003</v>
      </c>
      <c r="D21" s="2">
        <v>-3</v>
      </c>
      <c r="E21" s="2">
        <f t="shared" si="5"/>
        <v>98.552999999999997</v>
      </c>
      <c r="F21" s="3">
        <v>-3</v>
      </c>
      <c r="G21" s="2"/>
      <c r="H21" s="2">
        <v>98.643000000000001</v>
      </c>
      <c r="I21" s="2">
        <v>98.63</v>
      </c>
      <c r="J21" s="2"/>
      <c r="K21" s="2">
        <v>3</v>
      </c>
      <c r="L21" s="2">
        <f t="shared" si="2"/>
        <v>98.552999999999997</v>
      </c>
      <c r="M21" s="3">
        <v>3</v>
      </c>
      <c r="N21" s="2">
        <f t="shared" si="3"/>
        <v>3.15</v>
      </c>
      <c r="O21" s="19">
        <f t="shared" si="3"/>
        <v>98.703000000000003</v>
      </c>
    </row>
    <row r="22" spans="1:15" x14ac:dyDescent="0.2">
      <c r="A22" s="17" t="s">
        <v>45</v>
      </c>
      <c r="B22" s="2">
        <f t="shared" si="0"/>
        <v>-3.15</v>
      </c>
      <c r="C22" s="2">
        <f t="shared" si="4"/>
        <v>98.66</v>
      </c>
      <c r="D22" s="2">
        <v>-3</v>
      </c>
      <c r="E22" s="2">
        <f t="shared" si="5"/>
        <v>98.509999999999991</v>
      </c>
      <c r="F22" s="3">
        <v>-3</v>
      </c>
      <c r="G22" s="2"/>
      <c r="H22" s="2">
        <v>98.6</v>
      </c>
      <c r="I22" s="2">
        <v>98.6</v>
      </c>
      <c r="J22" s="2"/>
      <c r="K22" s="2">
        <v>3</v>
      </c>
      <c r="L22" s="2">
        <f t="shared" si="2"/>
        <v>98.509999999999991</v>
      </c>
      <c r="M22" s="3">
        <v>3</v>
      </c>
      <c r="N22" s="2">
        <f t="shared" si="3"/>
        <v>3.15</v>
      </c>
      <c r="O22" s="19">
        <f t="shared" si="3"/>
        <v>98.66</v>
      </c>
    </row>
  </sheetData>
  <mergeCells count="15">
    <mergeCell ref="A1:O1"/>
    <mergeCell ref="A2:O3"/>
    <mergeCell ref="A8:O8"/>
    <mergeCell ref="B9:F9"/>
    <mergeCell ref="G9:J9"/>
    <mergeCell ref="K9:O9"/>
    <mergeCell ref="J10:J11"/>
    <mergeCell ref="K10:M10"/>
    <mergeCell ref="N10:O10"/>
    <mergeCell ref="A10:A11"/>
    <mergeCell ref="B10:C10"/>
    <mergeCell ref="D10:F10"/>
    <mergeCell ref="G10:G11"/>
    <mergeCell ref="H10:H11"/>
    <mergeCell ref="I10:I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6385" r:id="rId4">
          <objectPr defaultSize="0" autoPict="0" r:id="rId5">
            <anchor moveWithCells="1" sizeWithCells="1">
              <from>
                <xdr:col>0</xdr:col>
                <xdr:colOff>171450</xdr:colOff>
                <xdr:row>0</xdr:row>
                <xdr:rowOff>9525</xdr:rowOff>
              </from>
              <to>
                <xdr:col>2</xdr:col>
                <xdr:colOff>104775</xdr:colOff>
                <xdr:row>0</xdr:row>
                <xdr:rowOff>466725</xdr:rowOff>
              </to>
            </anchor>
          </objectPr>
        </oleObject>
      </mc:Choice>
      <mc:Fallback>
        <oleObject progId="PBrush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RUA DE ACESSO</vt:lpstr>
      <vt:lpstr>RUA SANTA JOANA</vt:lpstr>
      <vt:lpstr>RUA SAÚDE 02</vt:lpstr>
      <vt:lpstr>RUA A</vt:lpstr>
      <vt:lpstr>'RUA A'!Area_de_impressao</vt:lpstr>
      <vt:lpstr>'RUA DE ACESSO'!Area_de_impressao</vt:lpstr>
      <vt:lpstr>'RUA SANTA JOANA'!Area_de_impressao</vt:lpstr>
      <vt:lpstr>'RUA SAÚDE 02'!Area_de_impressao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Cicero Gomes Oliveira</dc:creator>
  <cp:lastModifiedBy>ROMULO</cp:lastModifiedBy>
  <cp:lastPrinted>2019-07-16T21:24:51Z</cp:lastPrinted>
  <dcterms:created xsi:type="dcterms:W3CDTF">2018-06-14T13:16:08Z</dcterms:created>
  <dcterms:modified xsi:type="dcterms:W3CDTF">2019-09-27T19:59:53Z</dcterms:modified>
</cp:coreProperties>
</file>